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80" yWindow="105" windowWidth="11340" windowHeight="8835" tabRatio="733" activeTab="14"/>
  </bookViews>
  <sheets>
    <sheet name="ตะกั่ว" sheetId="24" r:id="rId1"/>
    <sheet name="คจจ" sheetId="22" r:id="rId2"/>
    <sheet name="ส้วม" sheetId="23" r:id="rId3"/>
    <sheet name="EHA" sheetId="13" r:id="rId4"/>
    <sheet name="ประปา" sheetId="16" r:id="rId5"/>
    <sheet name="น้ำเสีย" sheetId="9" r:id="rId6"/>
    <sheet name="NEHEIS" sheetId="25" r:id="rId7"/>
    <sheet name="อาชีว" sheetId="19" r:id="rId8"/>
    <sheet name="HPF" sheetId="20" r:id="rId9"/>
    <sheet name="HIA" sheetId="21" r:id="rId10"/>
    <sheet name="CFGT" sheetId="27" r:id="rId11"/>
    <sheet name="G&amp;C" sheetId="26" r:id="rId12"/>
    <sheet name="active com" sheetId="28" r:id="rId13"/>
    <sheet name="เกษตร" sheetId="29" r:id="rId14"/>
    <sheet name="สรุป" sheetId="17" r:id="rId15"/>
    <sheet name="จำนวนรพสต" sheetId="18" r:id="rId16"/>
  </sheets>
  <calcPr calcId="145621"/>
</workbook>
</file>

<file path=xl/calcChain.xml><?xml version="1.0" encoding="utf-8"?>
<calcChain xmlns="http://schemas.openxmlformats.org/spreadsheetml/2006/main">
  <c r="C16" i="17" l="1"/>
  <c r="D58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X20" i="20"/>
  <c r="X19" i="20"/>
  <c r="Y15" i="20"/>
  <c r="Y14" i="20"/>
  <c r="Y13" i="20"/>
  <c r="Y12" i="20"/>
  <c r="D63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Y20" i="19"/>
  <c r="Y15" i="19"/>
  <c r="Y14" i="19"/>
  <c r="Y13" i="19"/>
  <c r="Y12" i="19"/>
  <c r="Z13" i="19" s="1"/>
  <c r="Y16" i="19" l="1"/>
  <c r="T29" i="19"/>
  <c r="Y16" i="20"/>
  <c r="T24" i="20"/>
  <c r="Z13" i="20"/>
  <c r="Z14" i="20" s="1"/>
  <c r="C14" i="18"/>
</calcChain>
</file>

<file path=xl/sharedStrings.xml><?xml version="1.0" encoding="utf-8"?>
<sst xmlns="http://schemas.openxmlformats.org/spreadsheetml/2006/main" count="946" uniqueCount="452">
  <si>
    <t>แผนงาน/โครงการ/กิจกรรม</t>
  </si>
  <si>
    <t>วัตถุประสงค์</t>
  </si>
  <si>
    <t>พื้นที่เป้าหมาย</t>
  </si>
  <si>
    <t>กลุ่ม
เป้าหมาย</t>
  </si>
  <si>
    <t>ระยะเวลาดำเนินการ (ต.ค.60 -ก.ย.61)</t>
  </si>
  <si>
    <t>งบประมาณ (บาท)/ แหล่งงบประมาณ</t>
  </si>
  <si>
    <t>การประเมินผล</t>
  </si>
  <si>
    <t>ผู้รับผิดชอบ</t>
  </si>
  <si>
    <t>ไตรมาส 1</t>
  </si>
  <si>
    <t>ไตรมาส 2</t>
  </si>
  <si>
    <t>ไตรมาส 3</t>
  </si>
  <si>
    <t>ไตรมาส 4</t>
  </si>
  <si>
    <t>ตค</t>
  </si>
  <si>
    <t>พย</t>
  </si>
  <si>
    <t>ธค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</si>
  <si>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</si>
  <si>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</si>
  <si>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</si>
  <si>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</si>
  <si>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</si>
  <si>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</si>
  <si>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</si>
  <si>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</si>
  <si>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</si>
  <si>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ระยะเวลาดำเนินการ (ต.ค.59 -ก.ย.60)</t>
  </si>
  <si>
    <t>ปีงบฯ 2561</t>
  </si>
  <si>
    <t>ผลลัพธ์
/ผลลลิต</t>
  </si>
  <si>
    <t>ยุทธศาสตร์..ที่ ๔    เป้าประสงค์....สนับสนุนการดำเนินงานอนามัยสิ่งแวดล้อมให้กับองค์กรปกครองส่วนท้องถิ่น</t>
  </si>
  <si>
    <t>แผน…การพัฒนาคุณภาพระบบบริการอนามัยสิ่งแวดล้อมขององค์กรปกครองส่วนท้องถิ่น(EHA).</t>
  </si>
  <si>
    <t xml:space="preserve">๑.๑ พัฒนาการดำเนินงานอนามัยสิ่งแวดล้อมจังหวัดตาก   ๑.๒ ติดตามประเมินการจัดบริการอนามัยสิ่งแวดล้อมให้กับอปท. ที่เข้าร่วมโครงการ     ๓.สร้างแรงจูงใจให้กับอปท.ในการดำเนินงาน EHA                                                                                                               </t>
  </si>
  <si>
    <t xml:space="preserve">เทศบาลทุกแห่ง                                                                     </t>
  </si>
  <si>
    <t xml:space="preserve"> ๑๙ เทศบาล                                                                                                                                                                                                                  </t>
  </si>
  <si>
    <t xml:space="preserve">ร้อยละ ๕๐ ของเทศบาลผ่านการประเมิน EHA 4001 การจัดการมูลฝอยทั่วไป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</si>
  <si>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ประเมินด้วยเกณฑ์การประเมิน EHA ของกรมอนามัยร่วมกับกรมส่งเสริมการปกครองฯ                                                                                                                                             </t>
  </si>
  <si>
    <t>นายพงษ์ศักดิ์  ปูยอดเครือ</t>
  </si>
  <si>
    <t xml:space="preserve"> </t>
  </si>
  <si>
    <t>ทุกอำเภอในจังหวัดตาก</t>
  </si>
  <si>
    <t>ยุทธศาสตร์.: บูรณาการงานด้านส่งเสริมสุขภาพป้องกัน และควบคุมโรคตามกลุ่มอายุ และกลุ่มเป้าหมายเฉพาะ...เป้าประสงค์..เกิดการทำงานแบบบูรณาการทุกภาคส่วนในการส่งเสริมสุขภาพป้องกันและควบคุมโรค..</t>
  </si>
  <si>
    <t>แผน  เฝ้าระวังคุณภาพน้ำประปาและตู้น้ำหยอดเหรียญ      ...........</t>
  </si>
  <si>
    <t>1.เพื่อให้อปท.มีการจัดการ  คุณภาพน้ำประปาอย่างต่อเนื่อง                        2. เพื่อป้องกันการเจ็บป่ายด้วยโรคที่เกิดจากน้ำเป็นสื่อ</t>
  </si>
  <si>
    <t>ประปาหมู่บ้านทั้ง 9 อำเภอ</t>
  </si>
  <si>
    <r>
      <t xml:space="preserve"> </t>
    </r>
    <r>
      <rPr>
        <sz val="14"/>
        <rFont val="TH SarabunIT๙"/>
        <family val="2"/>
      </rPr>
      <t>- ระบบประปาของอปท.มีคุณภาพอยู่ในเกณฑ์มาตรฐานของระบบประปา</t>
    </r>
  </si>
  <si>
    <t xml:space="preserve"> - ติดตามประเมินผลโดยการสำรวจสำรวจคุณภาพน้ำประปา   - รายงานการจัดการคุณภาพน้ำประปาของอปท.</t>
  </si>
  <si>
    <t>พงษ์ศักดิ์ ปูยอดเครือ</t>
  </si>
  <si>
    <t>จำนวนเงิน</t>
  </si>
  <si>
    <t>โครงการพัฒนาชุมชนมีศักยภาพในการจัดการอนามัยสิ่งแวดล้อมชุมชน</t>
  </si>
  <si>
    <t>6.โครงการ...พัฒนาคุณภาพระบบบริการอนามัยสิ่งแวดล้อมขององค์กรปกครองส่วนท้องถิ่น(EHA)</t>
  </si>
  <si>
    <t>โครงการพัฒนาคุณภาพระบบบริการอนามัยสิ่งแวดล้อมขององค์กรปกครองส่วนท้องถิ่น(EHA)</t>
  </si>
  <si>
    <t>10.โครงการ เฝ้าระวังคุณภาพน้ำประปาและตู้น้ำหยอดเหรียญ ปี ๒๕๖1      ...........</t>
  </si>
  <si>
    <t>โครงการการพัฒนาสุขาภิบาลอาหารจังหวัดตากสู่มาตรฐานอาหารสะอาด ปลอดภัย ปี 2561</t>
  </si>
  <si>
    <t>โครงการพัฒนาส้วมสาธารณะในจังหวัดตากให้สะอาด เพียงพอและปลอดภัยปี 2561</t>
  </si>
  <si>
    <t xml:space="preserve">โครงการเฝ้าระวังและลดอันตรายจากสารเคมีกำจัดศัตรูพืชในเกษตรกร </t>
  </si>
  <si>
    <t>โครงการประชุมคณะกรรมการสาธารณสุขจังหวัดตาม พ.ร.บ สาธารณสุข 2535 เพื่อขับเคลื่อนงานอนามัยสิ่งแวดล้อม</t>
  </si>
  <si>
    <t>ลำดับ</t>
  </si>
  <si>
    <t>ชื่อโครงการ</t>
  </si>
  <si>
    <t>รวมงบประมาณทั้งสิ้น</t>
  </si>
  <si>
    <t>ที่</t>
  </si>
  <si>
    <t>อำเภอ</t>
  </si>
  <si>
    <t>จำนวนรพ.สต.</t>
  </si>
  <si>
    <t>เมือง</t>
  </si>
  <si>
    <t>แม่สอด</t>
  </si>
  <si>
    <t>บ้านตาก</t>
  </si>
  <si>
    <t>สามเงา</t>
  </si>
  <si>
    <t>แม่ระมาด</t>
  </si>
  <si>
    <t>ท่าสองยาง</t>
  </si>
  <si>
    <t>พบพระ</t>
  </si>
  <si>
    <t>อุ้มผาง</t>
  </si>
  <si>
    <t>วังเจ้า</t>
  </si>
  <si>
    <t>รวม</t>
  </si>
  <si>
    <t>เขตศกพ.(มส.+มร.+พพ)</t>
  </si>
  <si>
    <t xml:space="preserve">๑.ส่งเสริมสนับสนุนการจัดบริการอนามัยสิ่งแวดล้อมให้กับอปท. ตามมาตรฐานการดำเนินงาน EHA.                 - ประชาสัมพันธ์การสมัครเข้ารับการประเมินEHA                                     - ระดับอำเภอให้คำแนะนำ และประเมินการจัดบริการอนามัยสิ่งแวดล้อมให้กับอปท                          - คณะกรรมการระดับจังหวัดติดตามประเมินการจัดบริการอนามัยสิ่งแวดล้อมให้กับอปท.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</si>
  <si>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PP.D  จำนวน</t>
    </r>
    <r>
      <rPr>
        <b/>
        <sz val="14"/>
        <color rgb="FF00B0F0"/>
        <rFont val="TH SarabunIT๙"/>
        <family val="2"/>
      </rPr>
      <t>20,000 บาท</t>
    </r>
    <r>
      <rPr>
        <sz val="14"/>
        <color rgb="FF000000"/>
        <rFont val="TH SarabunIT๙"/>
        <family val="2"/>
      </rPr>
      <t xml:space="preserve">
- เบี้ยเลี้ยง/ค่าที่พัก/น้ำมัน)</t>
    </r>
  </si>
  <si>
    <t xml:space="preserve"> - เพื่อแก้ไขปัญหาระบบบำบัดน้ำเสียในโรงพยาบาลให้มีประสิทธิภาพและที่ดี
 </t>
  </si>
  <si>
    <t>โรงพยาบาลชุมชนทุแห่ง</t>
  </si>
  <si>
    <t>รพ.ชุมชน 7 แห่ง</t>
  </si>
  <si>
    <r>
      <t xml:space="preserve">.(เบี้ยเลี้ยง/ที่พัก/พาหนะ 31,410 บาท)         (อาหาร/ว่าง2,470บาท)        </t>
    </r>
    <r>
      <rPr>
        <b/>
        <sz val="14"/>
        <color rgb="FF00B0F0"/>
        <rFont val="TH SarabunIT๙"/>
        <family val="2"/>
      </rPr>
      <t xml:space="preserve"> รวมเป็นเงิน 33,880 บาท</t>
    </r>
  </si>
  <si>
    <r>
      <t xml:space="preserve"> </t>
    </r>
    <r>
      <rPr>
        <sz val="14"/>
        <rFont val="TH SarabunIT๙"/>
        <family val="2"/>
      </rPr>
      <t>- ระบบระบบบำบัดน้ำเสียของโรงพยาบาลชุมชนมีประสิทธิภาพและใช้งานได้ดี</t>
    </r>
  </si>
  <si>
    <t xml:space="preserve"> - ติดตามประเมินผลโดยดูผลน้ำที่ส่งตรวจ
  - รายงานการจัดการคุณภาพน้ำเสีย.</t>
  </si>
  <si>
    <t>แผนปฏิบัติการ......กลุ่มงานอนามัยสิ่งแวดล้อมและอาชีวอนามัย สำนักงานสาธารณสุขจังหวัดตาก (1)..... ประจำปีงบประมาณพ.ศ.2562</t>
  </si>
  <si>
    <t>โครงการ พัฒนาและแก้ไขปัญหาระบบบำบัดน้ำเสียในหน่วยงานสังกัดกระทรวงสาธารณสุข</t>
  </si>
  <si>
    <r>
      <rPr>
        <b/>
        <sz val="14"/>
        <color indexed="63"/>
        <rFont val="TH SarabunIT๙"/>
        <family val="2"/>
      </rPr>
      <t xml:space="preserve"> กิจกรรม</t>
    </r>
    <r>
      <rPr>
        <sz val="14"/>
        <color indexed="63"/>
        <rFont val="TH SarabunIT๙"/>
        <family val="2"/>
      </rPr>
      <t xml:space="preserve">                              - รวบรวมระบบข้อมูลน้ำเสียให้เป็นปัจจุบัน
 - จัดประชุมเพื่อพัฒนาวางแผนการดำเนินงานพัฒนาและแก้ไขปัญหาระบบบำบัดน้ำเสีย
 - ติดตามประเมินผล                       </t>
    </r>
  </si>
  <si>
    <r>
      <rPr>
        <b/>
        <sz val="14"/>
        <color indexed="63"/>
        <rFont val="TH SarabunIT๙"/>
        <family val="2"/>
      </rPr>
      <t xml:space="preserve"> กิจกรรม</t>
    </r>
    <r>
      <rPr>
        <sz val="14"/>
        <color indexed="63"/>
        <rFont val="TH SarabunIT๙"/>
        <family val="2"/>
      </rPr>
      <t xml:space="preserve">                            -  -รวบรวมระบบข้อมูลน้ำประปาให้เป็นปัจจุบัน                         - ประสานอปท./ ผู้ดูแลประปาหมู่บ้านในการตรวจคุณภาพน้ำ          - ประเมินการจัดการคุณภาพน้ำประปาของอปท.และเก็บตัวอย่างน้ำส่งตรวจ              - คืนข้อมูลคุณภาพน้ำให้อปท. /ผู้ดูแลระบบประปาหมูบ้าน
 - เก็บตัวอย่างน้ำในพื้นที่เป้าหมาย</t>
    </r>
  </si>
  <si>
    <t>แผนปฏิบัติการ......กลุ่มงานอนามัยสิ่งแวดล้อมและอาชีวอนามัย สำนักงานสาธารณสุขจังหวัดตาก (1)..... ประจำปีงบประมาณพ.ศ. 2562</t>
  </si>
  <si>
    <t>ระยะเวลาดำเนินการ (ต.ค.61 -ก.ย.62)</t>
  </si>
  <si>
    <t>ปีงบฯ 2562</t>
  </si>
  <si>
    <t>ผลลัพธ์
/ผลผลิต</t>
  </si>
  <si>
    <t>ระบุจำนวนเงิน</t>
  </si>
  <si>
    <t>ยุทธศาสตร์ ที่ 2 พัฒนาระบบบริการสุขภาพและการเข้าบริการที่มีคุณภาพ (Service Excellence)</t>
  </si>
  <si>
    <t>เป้าประสงค์ :   หน่วยบริการสาธารณสุขผ่านเกณฑ์มาตรฐานการจัดบริการอาชีวอนามัยและเวชกรรมสิ่งแวดล้อม ตามเกณฑ์ที่กำหนด</t>
  </si>
  <si>
    <t>เป้าประสงค์ :   บุคลากรมีความรู้ ความสามารถในการปฏิบัติงานได้อย่างมีประสิทธฺภาพ</t>
  </si>
  <si>
    <t>แผนพัฒนาระบบการจัดบริการอาชีวอนามัยและเวชกรรมสิ่งแวดล้อม จังหวัดตาก ปีงบประมาณ 2562.......</t>
  </si>
  <si>
    <t>3.โครงการพัฒนาระบบการจัดบริการอาชีวอนามัยและเวชกรรมสิ่งแวดล้อม จังหวัดตาก ปีงบประมาณ 2562.......</t>
  </si>
  <si>
    <r>
      <rPr>
        <u/>
        <sz val="10"/>
        <rFont val="Arial"/>
        <family val="2"/>
      </rPr>
      <t>กิจกรรมที่1</t>
    </r>
    <r>
      <rPr>
        <sz val="10"/>
        <rFont val="Arial"/>
        <family val="2"/>
      </rPr>
      <t xml:space="preserve"> แลกเปลี่ยนผลการดำเนินงาน เตรียมความพร้อมยกระดับการพัฒนาและรับประเมินรับรองตามเกณฑ์มาตรฐาน</t>
    </r>
  </si>
  <si>
    <t xml:space="preserve"> -เพื่อให้บุคลากรสาธารณสุข</t>
  </si>
  <si>
    <t>โรงพยาบาล</t>
  </si>
  <si>
    <t>ผู้รับผิดชอบงาน</t>
  </si>
  <si>
    <t>อาหาร+อ.ว่าง</t>
  </si>
  <si>
    <t xml:space="preserve"> -บุคลากรสาธารณสุข</t>
  </si>
  <si>
    <t xml:space="preserve"> -เกณฑ์มาตรฐาน</t>
  </si>
  <si>
    <t>อำไพ แสนทอน</t>
  </si>
  <si>
    <t>มีความรู้และเข้าใจระบบ</t>
  </si>
  <si>
    <t xml:space="preserve">ทั่วไป </t>
  </si>
  <si>
    <t>รพท.และรพช.</t>
  </si>
  <si>
    <t xml:space="preserve"> = 4,550บ.</t>
  </si>
  <si>
    <t>มีความพร้อมในการ</t>
  </si>
  <si>
    <t>การจัดบริการ</t>
  </si>
  <si>
    <t>การจัดบริการอาชีวอนามัย</t>
  </si>
  <si>
    <t>ทุกแห่งๆละ 3 คน</t>
  </si>
  <si>
    <t xml:space="preserve">วัสดุ+เอกสาร </t>
  </si>
  <si>
    <t>ดำเนินงาน</t>
  </si>
  <si>
    <t>อาชีวอนามัยและ</t>
  </si>
  <si>
    <t>และเวชกรรมสิ่งแวดล้อม</t>
  </si>
  <si>
    <t>ชุมชน</t>
  </si>
  <si>
    <t>จนท.สสจ. 5 คน</t>
  </si>
  <si>
    <t>1,400 บ.</t>
  </si>
  <si>
    <t>อาชีวอนามัย</t>
  </si>
  <si>
    <t>เวชกรรมสิ่งแวดล้อม</t>
  </si>
  <si>
    <t xml:space="preserve"> -เพื่อให้หน่วยบริการสาธารณสุข</t>
  </si>
  <si>
    <t>ทุกแห่ง</t>
  </si>
  <si>
    <t>จนท.สคร. 3 คน</t>
  </si>
  <si>
    <t>วิทยากร=4,800บ.</t>
  </si>
  <si>
    <t>และเวชกรรม</t>
  </si>
  <si>
    <t>พัฒนาการดำเนินงานด้าน</t>
  </si>
  <si>
    <t xml:space="preserve">สิ่งแวดล้อม </t>
  </si>
  <si>
    <t>อาชีวอนามัยตามมาตรฐานของ</t>
  </si>
  <si>
    <t>สน.โรคจากการประกอบอาชีพฯ</t>
  </si>
  <si>
    <t>รวม 35   คน</t>
  </si>
  <si>
    <t xml:space="preserve"> -หน่วยบริการสาธารณสุข </t>
  </si>
  <si>
    <t>รวม 10,750บ.</t>
  </si>
  <si>
    <t>ผ่านเกณฑ์มาตรฐาน</t>
  </si>
  <si>
    <r>
      <rPr>
        <u/>
        <sz val="10"/>
        <rFont val="Arial"/>
        <family val="2"/>
      </rPr>
      <t>กิจกรรมที่2</t>
    </r>
    <r>
      <rPr>
        <sz val="10"/>
        <rFont val="Arial"/>
        <family val="2"/>
      </rPr>
      <t xml:space="preserve"> สนับสนุนและพัฒนาระบบจัดบริการ</t>
    </r>
  </si>
  <si>
    <t>9 อำเภอ</t>
  </si>
  <si>
    <t>รพช.,รพท.</t>
  </si>
  <si>
    <t>พาหนะ= 5,000บ.</t>
  </si>
  <si>
    <t xml:space="preserve">อาชีวอนามัยและเวชกรรมสิ่งแวดล้อม </t>
  </si>
  <si>
    <t>ที่พัก =5,000บ.</t>
  </si>
  <si>
    <t xml:space="preserve">   -ประเมินจัดบริการ</t>
  </si>
  <si>
    <t>บล. = 4,000บ.</t>
  </si>
  <si>
    <t>อาชีวอนามัยฯ</t>
  </si>
  <si>
    <t>อาชีวอนามัยและเวชกรรมสิ่งแวดล้อม</t>
  </si>
  <si>
    <t>รวม 14,000บ.</t>
  </si>
  <si>
    <t xml:space="preserve"> -รายงานผลการ</t>
  </si>
  <si>
    <t xml:space="preserve">   -ประเมินฯความเสี่ยงจาก</t>
  </si>
  <si>
    <t xml:space="preserve"> -เพื่อให้เกิดความปลอดภัย</t>
  </si>
  <si>
    <t>ดำเนินงานตาม</t>
  </si>
  <si>
    <t>การทำงานของบุคลากรในโรงพยาบาล</t>
  </si>
  <si>
    <t>ในการทำงาน</t>
  </si>
  <si>
    <t>ตัวชี้วัดของ</t>
  </si>
  <si>
    <t xml:space="preserve">   -ประชุม เฝ้าระวัง</t>
  </si>
  <si>
    <t xml:space="preserve"> -เฝ้าระวังโรคจากการ</t>
  </si>
  <si>
    <t>ของสำนักโรคจากการ</t>
  </si>
  <si>
    <t xml:space="preserve"> และติดตามนิเทศงานอาชีวอนามัยและเวชกรรมสิ่งแวดล้อม</t>
  </si>
  <si>
    <t>ประกอบอาชีพและสิ่งแวดล้อม</t>
  </si>
  <si>
    <t xml:space="preserve"> -ร้อยละของโรคจาก</t>
  </si>
  <si>
    <t>การทำงานลดลงร้อยละ5</t>
  </si>
  <si>
    <t>รวมงบประมาณ</t>
  </si>
  <si>
    <t>๑.เตรียมความพร้อมของบุคลากรและหน่วยงานเพื่อรองรับการดำเนินงานอาชีวอนามัยในปี ๖๐</t>
  </si>
  <si>
    <t xml:space="preserve">๒.พัฒนาการดำเนินงานด้านอาชีวอนามัยตามมาตรฐานของสำนักโรคจากการประกอบอาชีพฯ </t>
  </si>
  <si>
    <t>๓.เฝ้าระวังโรคจากการประกอบอาชีพและสิ่งแวดล้อมให้กับบุคลากรสาธารณสุข</t>
  </si>
  <si>
    <t xml:space="preserve">รพช.ทุกแห่งผ่านการรับรองในระดับ ๓ ขึ้นไปรพท.ผ่านการประเมินระดับดีมากและรพสต.เป้าหมายทำการประเมินตนเองครบทุกแห่งและรพสต.นำร่องได้รับการประเมินจากสำนักฯ                                                                                              </t>
  </si>
  <si>
    <t>ประเมินการดำเนินงานตามตัวชี้วัดของสำนักโรคฯ</t>
  </si>
  <si>
    <t xml:space="preserve">ร้อยละการผ่านเกณฑ์ของหน่วยบริการสาธารณสุข สำหรับการจัดบริการอาชีว อนามัย และเวชกรรมสิ่งแวดล้อมในเขตพัฒนา  เศรษฐกิจพิเศษ ตามเกณฑ์ที่กำหนด  (เป้าหมายปี 64 : ร้อยละ 95 )
</t>
  </si>
  <si>
    <t>3.โครงการพัฒนาระบบฐานข้อมูลด้านอาชีวอนามัยและสิ่งแวดล้อม ในเขตเศรษฐกิจพิเศษตาก (Occupation  and  Environmental  Health  Profile )จังหวัดตาก ปีงบประมาณ 2562</t>
  </si>
  <si>
    <r>
      <t xml:space="preserve">กิจกรรมที่1 </t>
    </r>
    <r>
      <rPr>
        <sz val="10"/>
        <rFont val="Arial"/>
        <family val="2"/>
      </rPr>
      <t xml:space="preserve"> คณะทำงานร่วมกัน รวบรวม  ค้นหา แลกเปลี่ยน วิเคราะห์ข้อมูล เลือกประเด็นปัญหาในการเฝ้าระวัง ป้องกัน ควบคุมโรคและจัดทำระบบสารสนเทศ</t>
    </r>
  </si>
  <si>
    <t xml:space="preserve"> -เพื่อให้มีฐานข้อมูลที่สำคัญ</t>
  </si>
  <si>
    <t>ส่วนราชการ</t>
  </si>
  <si>
    <t xml:space="preserve"> -ฐานข้อมูลที่สำคัญ</t>
  </si>
  <si>
    <t xml:space="preserve"> -มาตรการป้องกัน </t>
  </si>
  <si>
    <t>ด้านอาชีวอนามัย ข้อมูลพื้นฐาน</t>
  </si>
  <si>
    <t>ส่วนราชการต่างๆ</t>
  </si>
  <si>
    <t xml:space="preserve"> = 9,100บ.</t>
  </si>
  <si>
    <t xml:space="preserve">ด้านอาชีวอนามัย </t>
  </si>
  <si>
    <t>ควบคุมโรค</t>
  </si>
  <si>
    <t>ทางสุขภาพ จากมลพิษสิ่งแวดล้อม</t>
  </si>
  <si>
    <t>รพท. รพช. สสอ.</t>
  </si>
  <si>
    <t>วัสดุการประชุม</t>
  </si>
  <si>
    <t xml:space="preserve">ข้อมูลพื้นฐานทางสุขภาพ </t>
  </si>
  <si>
    <t>และภัยสุขภาพ</t>
  </si>
  <si>
    <t xml:space="preserve"> -เพื่อจัดทำเป็นระบบสารสนเทศและ</t>
  </si>
  <si>
    <t>ทุกแห่งๆละ 1 คน</t>
  </si>
  <si>
    <t>2,000 บ.</t>
  </si>
  <si>
    <t>จากมลพิษสิ่งแวดล้อม</t>
  </si>
  <si>
    <t>นำข้อมูลจัดทำมาตรการป้องกันควบคุมโรค</t>
  </si>
  <si>
    <t xml:space="preserve">   = 27 คน</t>
  </si>
  <si>
    <t>และภัยสุขภาพ ที่เกี่ยวข้องกับ</t>
  </si>
  <si>
    <t>สสอ.</t>
  </si>
  <si>
    <t>การทำงานในผู้ประกอบอาชีพ</t>
  </si>
  <si>
    <t xml:space="preserve"> -เพื่อการสร้างความร่วมมือ </t>
  </si>
  <si>
    <t>บูรณาการทำงานระหว่าง</t>
  </si>
  <si>
    <t xml:space="preserve"> -จัดทำเอกสาร</t>
  </si>
  <si>
    <t>หน่วยงาน</t>
  </si>
  <si>
    <t xml:space="preserve"> = 4,500บ.</t>
  </si>
  <si>
    <t>รวม 29,400บ.</t>
  </si>
  <si>
    <r>
      <rPr>
        <sz val="10"/>
        <color theme="1"/>
        <rFont val="TH SarabunIT๙"/>
        <family val="2"/>
      </rPr>
      <t>เพื่อให้มีฐานข้อมูลที่สำคัญด้านอาชีวอนามัย ข้อมูลพื้นฐานทางสุขภาพ จากมลพิษสิ่งแวดล้อม ในเขตเศรษฐกิจพิเศษ ของจังหวัดตาก</t>
    </r>
    <r>
      <rPr>
        <sz val="10"/>
        <color theme="1"/>
        <rFont val="Calibri"/>
        <family val="2"/>
      </rPr>
      <t xml:space="preserve"> </t>
    </r>
  </si>
  <si>
    <r>
      <rPr>
        <sz val="10"/>
        <color theme="1"/>
        <rFont val="TH SarabunIT๙"/>
        <family val="2"/>
      </rPr>
      <t xml:space="preserve">  </t>
    </r>
    <r>
      <rPr>
        <sz val="10"/>
        <color theme="1"/>
        <rFont val="Calibri"/>
        <family val="2"/>
      </rPr>
      <t xml:space="preserve"> </t>
    </r>
  </si>
  <si>
    <r>
      <rPr>
        <sz val="10"/>
        <color theme="1"/>
        <rFont val="TH SarabunIT๙"/>
        <family val="2"/>
      </rPr>
      <t>ที่เกี่ยวข้องด้านอาชีวอนามัยและ มลพิษสิ่งแวดล้อมของจังหวัดตาก</t>
    </r>
    <r>
      <rPr>
        <sz val="10"/>
        <color theme="1"/>
        <rFont val="Calibri"/>
        <family val="2"/>
      </rPr>
      <t xml:space="preserve"> </t>
    </r>
  </si>
  <si>
    <r>
      <t>1)</t>
    </r>
    <r>
      <rPr>
        <sz val="7"/>
        <rFont val="Times New Roman"/>
        <family val="1"/>
      </rPr>
      <t xml:space="preserve">      </t>
    </r>
    <r>
      <rPr>
        <sz val="16"/>
        <rFont val="TH SarabunPSK"/>
        <family val="2"/>
      </rPr>
      <t>เพื่อนำข้อมูลไปใช้ประโยชน์ในการจัดทำนโยบาย หรือมาตรการป้องกัน ควบคุมโรคและภัยสุขภาพให้กับผู้ประกอบอาชีพ</t>
    </r>
  </si>
  <si>
    <t>ยุทธศาสตร์ ที่ 1 เพิ่มศักยภาพการส่งเสริมสุขภาพ เฝ้าระวัง ป้องกัน ควบคุมโรค ทุกกลุ่มวัยภัยสุขภาพผลิตภัณฑ์สุขภาพและสิ่งแวดล้อม (P&amp;P Excellence)</t>
  </si>
  <si>
    <t>เป้าประสงค์ :    ป้องกันและควบคุมกิจการที่เป็นอันตรายต่อสุขภาพของประชาชน</t>
  </si>
  <si>
    <t>แผนการเฝ้าระวังผลกระทบต่อสุขภาพจากสิ่งแวดล้อม ในการจัดตั้งกิจการที่เป็นอันตรายต่อสุขภาพ จังหวัดตาก ปีงบประมาณ 2562.......</t>
  </si>
  <si>
    <t>5.โครงการการประเมินผลกระทบต่อสุขภาพและสิ่งแวดล้อมในการจัดตั้งกิจการที่เป็นอันตรายต่อสุขภาพ จังหวัดตาก ปีงบประมาณ 2562.......</t>
  </si>
  <si>
    <t>กิจกรรม</t>
  </si>
  <si>
    <t>จัดประชุมคณะทำงาน</t>
  </si>
  <si>
    <t xml:space="preserve"> -เพื่อให้เกิดการหารือ</t>
  </si>
  <si>
    <t>สถาน</t>
  </si>
  <si>
    <t xml:space="preserve"> -ข้อมูลสถานการณ์</t>
  </si>
  <si>
    <t xml:space="preserve"> -ข้อมูลจาก</t>
  </si>
  <si>
    <t>เพื่อร่วมกันประเมิน</t>
  </si>
  <si>
    <t>แลกเปลี่ยนประเด็นที่สนใจ</t>
  </si>
  <si>
    <t>ประกอบการ</t>
  </si>
  <si>
    <t xml:space="preserve"> -รพ.สต./สสอ.</t>
  </si>
  <si>
    <t xml:space="preserve"> = 7,800บ.</t>
  </si>
  <si>
    <t>สถานะสุขภาพ</t>
  </si>
  <si>
    <t>โปรแกรม</t>
  </si>
  <si>
    <t>ผลกระทบต่อสุขภาพ</t>
  </si>
  <si>
    <t>รวบรวบประเด็นห่วงกังวล</t>
  </si>
  <si>
    <t>โรงงาน</t>
  </si>
  <si>
    <t xml:space="preserve"> -รพช./รพท.</t>
  </si>
  <si>
    <t>(20 คน*130บ.</t>
  </si>
  <si>
    <t>สาเหตุการเจ็บป่วย,ตาย</t>
  </si>
  <si>
    <t xml:space="preserve"> 43 แฟ้ม</t>
  </si>
  <si>
    <t>และสิ่งแวดล้อม</t>
  </si>
  <si>
    <t xml:space="preserve">นำเข้าข้อมูลวิชาการ </t>
  </si>
  <si>
    <t>นิคมอุตสาหกรรม</t>
  </si>
  <si>
    <t xml:space="preserve"> -สสจ.ตาก</t>
  </si>
  <si>
    <t>3 ครั้ง)</t>
  </si>
  <si>
    <t>สาเหตุการตาย</t>
  </si>
  <si>
    <t>/HDC</t>
  </si>
  <si>
    <t>ในการจัดตั้งกิจการ</t>
  </si>
  <si>
    <t xml:space="preserve">เตรียมข้อมูลและวิเคราะห์ </t>
  </si>
  <si>
    <t>โครงการต่างๆ</t>
  </si>
  <si>
    <t>ประชาชน</t>
  </si>
  <si>
    <t>พาหนะ =</t>
  </si>
  <si>
    <t>กลุ่มที่มีเสี่ยงด้านสุขภาพ</t>
  </si>
  <si>
    <t>เปรียบเทียบ</t>
  </si>
  <si>
    <t>ที่เป็นอันตราย</t>
  </si>
  <si>
    <t>เพื่อประเมินผลกระทบ</t>
  </si>
  <si>
    <t>ในพื้นที่โครงการ</t>
  </si>
  <si>
    <t xml:space="preserve"> = 3,000บ.</t>
  </si>
  <si>
    <t>กลุ่มเปราะบาง</t>
  </si>
  <si>
    <t>ก่อนและหลัง</t>
  </si>
  <si>
    <t>ต่อสุขภาพ</t>
  </si>
  <si>
    <t>ต่อสุขภาพประชาชน</t>
  </si>
  <si>
    <t>ในพท.จ.ตาก</t>
  </si>
  <si>
    <t>สคร.ที่2 พล.</t>
  </si>
  <si>
    <t>ที่พัก= 3,000บ.</t>
  </si>
  <si>
    <t>ความพร้อมบุคลากร</t>
  </si>
  <si>
    <t>การจัดตั้ง</t>
  </si>
  <si>
    <t>และติดตามประเมิน</t>
  </si>
  <si>
    <t>และสิ่งแวดล้อมชุมชน</t>
  </si>
  <si>
    <t>ศอ.ที่2 พล.</t>
  </si>
  <si>
    <t>บล. = 3,700บ.</t>
  </si>
  <si>
    <t xml:space="preserve"> -ประเด็นห่วงกังวล</t>
  </si>
  <si>
    <t>กิจการฯ</t>
  </si>
  <si>
    <t>ในพื้นที่</t>
  </si>
  <si>
    <t xml:space="preserve"> -เพื่อร่วมกันติดตาม</t>
  </si>
  <si>
    <t>ม.นเรศวร</t>
  </si>
  <si>
    <t>วัสดุ/เอกสาร=</t>
  </si>
  <si>
    <t>ข้อห่วงใยของประชาชน</t>
  </si>
  <si>
    <t xml:space="preserve"> -ฐานข้อมูล</t>
  </si>
  <si>
    <t>เฝ้าระวังความเสี่ยง</t>
  </si>
  <si>
    <t>ทสจ.ตาก</t>
  </si>
  <si>
    <t xml:space="preserve"> = 2,000 บ.</t>
  </si>
  <si>
    <t>ประชาชนผู้ถูกกระทบ</t>
  </si>
  <si>
    <t>บุคลากร</t>
  </si>
  <si>
    <t>ด้านอนามัยสิ่งแวดล้อม</t>
  </si>
  <si>
    <t>อุตสาหกรรมจ.</t>
  </si>
  <si>
    <t xml:space="preserve"> -หัวข้อปัจจัยการ</t>
  </si>
  <si>
    <t xml:space="preserve"> -รายงานการ</t>
  </si>
  <si>
    <t>และประเมินความเสี่ยง</t>
  </si>
  <si>
    <t>บริษัทที่ปรึกษาฯ</t>
  </si>
  <si>
    <t>รับสัมผัสต่อมลพิษและ</t>
  </si>
  <si>
    <t>ประชุม</t>
  </si>
  <si>
    <t>ผู้เชี่ยวชาญ</t>
  </si>
  <si>
    <t>สิ่งคุกคามสุขภาพ</t>
  </si>
  <si>
    <t>ในพื้นที่เสี่ยง</t>
  </si>
  <si>
    <t xml:space="preserve"> -มาตรการแนวทาง</t>
  </si>
  <si>
    <t>วิเคราะห์</t>
  </si>
  <si>
    <t>การป้องกันและแก้ไข</t>
  </si>
  <si>
    <t>ผลกระทบฯ</t>
  </si>
  <si>
    <t>ผลกระทบต่อสุขภาพฯ</t>
  </si>
  <si>
    <t xml:space="preserve">แผนปฏิบัติการ......กลุ่มงานอนามัยสิ่งแวดล้อมและอาชีวอนามัย สำนักงานสาธารณสุขจังหวัดตาก (1)..... ประจำปีงบประมาณพ.ศ. 2562 </t>
  </si>
  <si>
    <t>ปีงบฯ 2563</t>
  </si>
  <si>
    <t>แผน……การประชุมคณะกรรมการสาธารณสุขจังหวัดตาม พ.ร.บ สาธารณสุข 2535 เพื่อขับเคลื่อนงานอนามัยสิ่งแวดล้อม</t>
  </si>
  <si>
    <t>4.โครงการ...ประชุมคณะกรรมการสาธารณสุขจังหวัดตาม พ.ร.บ สาธารณสุข 2535 เพื่อขับเคลื่อนงานอนามัยสิ่งแวดล้อม</t>
  </si>
  <si>
    <t xml:space="preserve">  ๑.จัดประชุมคณะกรรมการสาธารณสุขจังหวัดตาม พ.ร.บ สาธารณสุข 2535 จำนวน 2 ครั้ง ต่อปี </t>
  </si>
  <si>
    <t xml:space="preserve"> -เพื่อขับเคลื่อนการดำเนินงานอนามัยสิ่งแวดล้อม ตาม พ.ร.บ สาธารณสุข 2535</t>
  </si>
  <si>
    <t xml:space="preserve">คณะกรรมการตามคำสั่งแต่งตั้งคณะกรรมการสาธารณสุขจังหวัดและผู้ที่เกี่ยวข้องจำนวน  ๒๐  คน </t>
  </si>
  <si>
    <t xml:space="preserve">๑.ค่าตอบแทนคณะกรรมการ 64,8๐๐ บาท            ๒.ค่าอาหารว่าง1,40๐ บาท          ๓.ค่าวัสดุ 2,50๐ บาท </t>
  </si>
  <si>
    <t xml:space="preserve">    - มีการขับเคลื่อนงานตามมติคณะกรรมการสาธารณสุขระดับจังหวัดอย่างน้อย ๒ เรื่อง และเป็นรูปธรรม</t>
  </si>
  <si>
    <t xml:space="preserve"> ๑.มีการจัดประชุมตามเป้าหมายปีละ 2 ครั้ง   ๒.เรื่องนำเข้าที่ประชุมได้รับการขับเคลื่อนโดยมติของคณะกรรมการสาธารณสุขระดับจังหวัด</t>
  </si>
  <si>
    <t>ทัศนีย์  รอดสังข์</t>
  </si>
  <si>
    <t>รวมทั้งสิ้น68,7๐๐บาท</t>
  </si>
  <si>
    <t xml:space="preserve"> แหล่งงบPPD. 32,000 (เบี้ยเลี้ยง/ที่พัก/พาหนะสำหรับทีมประเมิน)                                                                                              </t>
  </si>
  <si>
    <t>แผน  พัฒนาส้วมสาธารณะในจังหวัดตากให้สะอาด เพียงพอและปลอดภัยปี ๒๕๖1      ...........</t>
  </si>
  <si>
    <t>11.โครงการพัฒนาส้วมสาธารณะในจังหวัดตากให้สะอาด เพียงพอและปลอดภัยปี ๒๕๖1     ...........</t>
  </si>
  <si>
    <t>พื่อให้ส้วมสาธารณะใน      จ.ตาก สะอาด เพียงพอ ปลอดภัย(HAS)</t>
  </si>
  <si>
    <t xml:space="preserve">ส้วมสาธารณะใน12 ประเภท                  1. สถานที่ราชการ
2.สถานีบริการเชื้อเพลิง
3. ร้านจำหน่ายอาหารที่ผ่านมาตรฐาน clean  food  good  taste
4. ตลาดสดที่ผ่านเกณฑ์ตลาดสดน่าซื้อ 
5. โรงเรียน
6. แหล่งท่องเที่ยว
7. โรงพยาบาล
8. ศาสนสถาน
9. สถานีขนส่ง
10. สวนสาธารณะ
11.ห้างสรรพสินค้า
12.ส้วมริมทาง
  </t>
  </si>
  <si>
    <r>
      <rPr>
        <b/>
        <sz val="16"/>
        <color rgb="FF0070C0"/>
        <rFont val="TH SarabunIT๙"/>
        <family val="2"/>
      </rPr>
      <t xml:space="preserve">PP.D  จำนวน 60,000 บาท </t>
    </r>
    <r>
      <rPr>
        <sz val="14"/>
        <color rgb="FF000000"/>
        <rFont val="TH SarabunIT๙"/>
        <family val="2"/>
      </rPr>
      <t xml:space="preserve">        - เบี้ยเลี้ยง(จำนวน5คน*240บาท*9วัน)10,8๐๐ บาท      - ค่าที่พัก(จำนวน5คน*800บาท*3วัน)  12,0๐๐ บาท    - ค่าตอบแทน  (จำนวน5คน*400บาท*10วัน)กรรมการ           2๐,๐๐๐ บาท   -น้ำมันเชื้อเพลิง 5,2๐๐ บาท       -ค่าจัดทำโล่รางวัล    ๑๒,๐๐๐ บาท</t>
    </r>
  </si>
  <si>
    <r>
      <t xml:space="preserve"> </t>
    </r>
    <r>
      <rPr>
        <sz val="14"/>
        <rFont val="TH SarabunIT๙"/>
        <family val="2"/>
      </rPr>
      <t>-ผุ้ใช้ส้วมสาธารณะในจ.ตากได้ใช้ส้วมที่สะอาด เพียงพอและปลอดภัย      โดย ส้วมสาธารณะในจ.ตากผ่านเกณฑ์มาตรฐานส้วมสาธารณะระดับประเทศ(HAS)ร้อยละ 70</t>
    </r>
  </si>
  <si>
    <t xml:space="preserve"> - ติดตามประเมินผลโดยการสำรวจในกลุ่มเป้าหมายทั้ง 12 ประเภท ที่ผ่านเกณฑ์(HAS) โดยใช้เกณฑ์มาตรฐานส้วมสาธารณะระดับประเทศ(HAS) เป็นเครื่องมือในการสำรวจ                    - วิเคราะห์ สรุปผลการติดตาม
ประเมินผล</t>
  </si>
  <si>
    <t>ทัศนีย์ รอดสังข์</t>
  </si>
  <si>
    <t>แผน  เฝ้าระวังระบบบำบัดน้ำเสียในหน่วยงานสังกัดกระทรวงสาธารณสุข     ...........</t>
  </si>
  <si>
    <t>แผน…การเฝ้าระวังและป้องกันปัญหาการปนเปื้อนพิษสารตะกั่วในเด็กพื้นที่ชายแดนจังหวัดตาก</t>
  </si>
  <si>
    <t>6.โครงการ...การเฝ้าระวังและป้องกันปัญหาการปนเปื้อนพิษสารตะกั่วในเด็กพื้นที่ชายแดนจังหวัดตาก</t>
  </si>
  <si>
    <t>1. เพื่อประเมินผลกระทบ</t>
  </si>
  <si>
    <t xml:space="preserve">ต่อสุขภาพเด็กและให้การ </t>
  </si>
  <si>
    <t>ดูแลรักษาต่อไป</t>
  </si>
  <si>
    <t>2.เพื่อจัดการสิ่งแวดล้อม</t>
  </si>
  <si>
    <t>ให้ปลอดภัยต่อการ</t>
  </si>
  <si>
    <t>ปนเปื้อนสารตะกั่ว</t>
  </si>
  <si>
    <t>3.เพื่อแก้ไขปัญหาภาวะ</t>
  </si>
  <si>
    <t xml:space="preserve">พร่องโภชนาการในเด็ก </t>
  </si>
  <si>
    <t>4. เพื่อเผยแพร่ความรู้</t>
  </si>
  <si>
    <t>ความเข้าใจและนำไปสู่การ</t>
  </si>
  <si>
    <t>ปรับพฤติกรรมในการ</t>
  </si>
  <si>
    <t>จัดการความเสี่ยงต่อการ</t>
  </si>
  <si>
    <t>สัมผัสสารตะกั่ว</t>
  </si>
  <si>
    <t>1.ประชุมคณะทำงานจำนวน ๓๐ คน</t>
  </si>
  <si>
    <t>2เผยแพร่ประชาสัมพันธ์การเฝ้าระวัง</t>
  </si>
  <si>
    <t xml:space="preserve">และป้องกันปัญหาพิษสารตะกั่วในเด็ก   </t>
  </si>
  <si>
    <t>3.ประชุมชี้แจงผู้ปกครอง/เด็ก</t>
  </si>
  <si>
    <t>จำนวน 100 คน</t>
  </si>
  <si>
    <t xml:space="preserve">4.สำรวจประเมินระดับสารตะกั่ว                  </t>
  </si>
  <si>
    <t xml:space="preserve">เด็กอายุ 1-14 ปี รายใหม่/รายเก่า </t>
  </si>
  <si>
    <t>ที่มีผลตะกั่วในเลือดเกิน 10 µg/dl</t>
  </si>
  <si>
    <t>รวมจำนวน 100 คนและ</t>
  </si>
  <si>
    <t xml:space="preserve">เจาะเลือดตรวจCBCเด็กอายุ 1-6 ปี                     </t>
  </si>
  <si>
    <t>รวมจำนวน 600 คน</t>
  </si>
  <si>
    <t>5.จัดการย้ายแบตเตอรี่1,000หลังคาเรือน</t>
  </si>
  <si>
    <t>และดำเนินการเจาะCBC 600ราย</t>
  </si>
  <si>
    <t>(อ.แม่ระมาด 300หลังคาเรือน</t>
  </si>
  <si>
    <t>ดำเนินการเจาะCBC 300ราย)</t>
  </si>
  <si>
    <t>(อ.ท่าสองยาง 300หลังคาเรือน</t>
  </si>
  <si>
    <t>ดำเนินการเจาะCBC 200ราย)</t>
  </si>
  <si>
    <t>(อ.อุ้มผาง 300หลังคาเรือน</t>
  </si>
  <si>
    <t xml:space="preserve">ดำเนินการเจาะหาสารตะกั่ว/CBC </t>
  </si>
  <si>
    <t>100ราย)</t>
  </si>
  <si>
    <t>6.จัดซื้อเวชภัณฑ์ยา/มิใช่ยา</t>
  </si>
  <si>
    <t>7.การบันทึก วิเคราะห์ และ</t>
  </si>
  <si>
    <t>ประมวลผลข้อมูล</t>
  </si>
  <si>
    <t>สำนักงานปลัด</t>
  </si>
  <si>
    <t>620,000 บาท</t>
  </si>
  <si>
    <t>อ.อุ้มผาง</t>
  </si>
  <si>
    <t>/แม่ระมาด</t>
  </si>
  <si>
    <t>/ท่าสองยาง</t>
  </si>
  <si>
    <t>เด็กอายุ</t>
  </si>
  <si>
    <t xml:space="preserve"> ต่ำกว่า14 ปี</t>
  </si>
  <si>
    <t>ประเมินผลจากเด็ก</t>
  </si>
  <si>
    <t>ที่มีผลตะกั่วในเลือด</t>
  </si>
  <si>
    <t>เกิน 10 µg/dl ทั้งหมด</t>
  </si>
  <si>
    <t>ได้รับการตรวจ</t>
  </si>
  <si>
    <t>ติดตามต่อเนื่อง</t>
  </si>
  <si>
    <t>และได้รับการแก้ไข</t>
  </si>
  <si>
    <t>หากพบความผิดปกติ</t>
  </si>
  <si>
    <t>เด็กในพื้นที่</t>
  </si>
  <si>
    <t>เสี่ยงได้รับ</t>
  </si>
  <si>
    <t>การประเมิน</t>
  </si>
  <si>
    <t>การสัมผัสสา</t>
  </si>
  <si>
    <t>รตะกั่ว /ภาวะ</t>
  </si>
  <si>
    <t>โภชนาการ และ</t>
  </si>
  <si>
    <t>ได้รับการดูแล</t>
  </si>
  <si>
    <t>รักษา</t>
  </si>
  <si>
    <t>.สาธารณสุข</t>
  </si>
  <si>
    <t>กระทรวง</t>
  </si>
  <si>
    <t xml:space="preserve">ทัศนีย์ </t>
  </si>
  <si>
    <t>รอดสังข์</t>
  </si>
  <si>
    <t>แผน…การพัฒนาระบบสารสนเทศด้านอนามัยสิ่งแวดล้อม</t>
  </si>
  <si>
    <t>7.โครงการ...การพัฒนาระบบสารสนเทศด้านอนามัยสิ่งแวดล้อม</t>
  </si>
  <si>
    <t xml:space="preserve">๑.ติดตาม/แนะนำการบันทึกข้อมูลสารสนเทศด้านอนามัยสิ่งแวดล้อม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</si>
  <si>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๑. พัฒนาการดำเนินงานอนามัยสิ่งแวดล้อมจังหวัดตาก     </t>
    </r>
    <r>
      <rPr>
        <sz val="14"/>
        <color indexed="8"/>
        <rFont val="TH SarabunIT๙"/>
        <family val="2"/>
      </rPr>
      <t xml:space="preserve"> 2.เพื่อให้อปท.มีการจัดการข้อมูลด้านอนามัยสิ่งแวดล้อมด้วยระบบสารสนเทศ                                                    </t>
    </r>
    <r>
      <rPr>
        <sz val="14"/>
        <color indexed="8"/>
        <rFont val="Arial"/>
        <family val="2"/>
      </rPr>
      <t xml:space="preserve">                                    </t>
    </r>
  </si>
  <si>
    <t xml:space="preserve">อปท.ทุกแห่ง                                                                     </t>
  </si>
  <si>
    <t xml:space="preserve"> 68 แห่ง                                                                                                                                                                                                                </t>
  </si>
  <si>
    <r>
      <t xml:space="preserve"> แหล่งงบPPD. </t>
    </r>
    <r>
      <rPr>
        <b/>
        <sz val="14"/>
        <color rgb="FF0070C0"/>
        <rFont val="TH SarabunPSK"/>
        <family val="2"/>
      </rPr>
      <t xml:space="preserve"> </t>
    </r>
    <r>
      <rPr>
        <b/>
        <sz val="14"/>
        <color rgb="FF0070C0"/>
        <rFont val="TH SarabunIT๙"/>
        <family val="2"/>
      </rPr>
      <t>20,0๐๐ บ</t>
    </r>
    <r>
      <rPr>
        <sz val="14"/>
        <color indexed="8"/>
        <rFont val="TH SarabunIT๙"/>
        <family val="2"/>
      </rPr>
      <t xml:space="preserve">       .(เบี้ยเลี้ยง/ที่พัก/พาหนะทีมประเมิน)            </t>
    </r>
    <r>
      <rPr>
        <sz val="14"/>
        <color indexed="8"/>
        <rFont val="Arial"/>
        <family val="2"/>
      </rPr>
      <t xml:space="preserve">                                                          </t>
    </r>
  </si>
  <si>
    <t xml:space="preserve">อปท.มีข้อมูลด้านอนามัยสิ่งแวดล้อมอย่างครอบคลุมร้อยละ 50 </t>
  </si>
  <si>
    <t xml:space="preserve">จากระบบข้อมูลสารสนเทศด้านอนามัยสิ่งแวดล้อม                                                                                                                                         </t>
  </si>
  <si>
    <t>ผลลัพธ์/ผลลลิต</t>
  </si>
  <si>
    <t xml:space="preserve">ยุทธศาสตร์ 1 :  เพิ่มศักยภาพการส่งเสริมสุขภาพ  เฝ้าระวัง ป้องกัน ควบคุมโรคทุกกลุ่มวัย ภัยสุขภาพ ผลิตภัณฑ์สุขภาพและสิ่งแวดล้อม ( P&amp;P Excellence )  </t>
  </si>
  <si>
    <t>เป้าประสงค์ : 1. ประชาชนจังหวัดตากสุขภาพดี 2. ประชาชนจังหวัดตากได้รับการบริการที่มีคุณภาพ 3. บุคลากรมีความรู้ ความสามารถในการปฏิบัติงานได้อย่างมีประสิทธิภาพ</t>
  </si>
  <si>
    <t>แผนงานตามนโยบาย : การพัฒนาอนามัยสิ่งแวดล้อมของโรงพยาบาลตามเกณฑ์ GREEN&amp;CLEAN Hospital</t>
  </si>
  <si>
    <t xml:space="preserve">1. โครงการพัฒนาอนามัยสิ่งแวดล้อมตามเกณฑ์ GREEN&amp;CLEAN Hospital ในโรงพยาบาล และโรงพยาบาลส่งเสริมสุขภาพตำบล ตามเกณฑ์ Healthy Work Place. ปี 2562 </t>
  </si>
  <si>
    <t>กิจกรรมที่ 1</t>
  </si>
  <si>
    <t>ติดตามและประเมินรับรองผลการดำเนินงาน/ประกวดคัดเลือก รพ./รพ.สต.ต้นแบบ</t>
  </si>
  <si>
    <t>2.1. เพื่อการคัดเลือก รพ.ต้นแบบที่มีผลการดำเนินงาน G&amp;C ระดับดีมาก - ดีมาก PLUS</t>
  </si>
  <si>
    <t>รพท/รพช. 9 แห่ง</t>
  </si>
  <si>
    <t>1. ร้อยละของรพ.ที่มีการพัฒนาผ่านเกณฑ์</t>
  </si>
  <si>
    <t>เกณฑ์การประเมิน</t>
  </si>
  <si>
    <t>นางสกุณา</t>
  </si>
  <si>
    <t xml:space="preserve">ที่มีนวัตกรรมดีเด่น </t>
  </si>
  <si>
    <t>2.2. เพื่อคัดเลือกรพ.สต. ต้นแบบที่มีผลการดำเนินงาน HWP. ระดับดีมาก สู่ ดีเด่น</t>
  </si>
  <si>
    <t>รพ.สต.ผลงานHWP</t>
  </si>
  <si>
    <t>ในระดับดีมาก - ดีมาก PLUS เพิ่มขึ้น</t>
  </si>
  <si>
    <t>GREEN&amp;CLEAN Hospital</t>
  </si>
  <si>
    <t>พรหมศิริรัตน์</t>
  </si>
  <si>
    <t>2.3. เพื่อคัดเลือกรพ./รพ.สต. ต้นแบบนำไปสู่เวทีKM ระดับจังหวัดและระดับเขตฯ2</t>
  </si>
  <si>
    <t>ระดับดีเด่น</t>
  </si>
  <si>
    <t>2. ร้อยละของรพ.สต.ที่มีการพัฒนาผ่านเกณฑ์</t>
  </si>
  <si>
    <t xml:space="preserve">Healthy Work Place. </t>
  </si>
  <si>
    <t>( โดยเชิญคณะกรรมการ จากรพ.เข้าร่วมการประเมินด้วย )</t>
  </si>
  <si>
    <t>ในระดับดีเด่นเพิ่มขึ้น</t>
  </si>
  <si>
    <t xml:space="preserve">3. จำนวน ( Best practice ) </t>
  </si>
  <si>
    <t>รูปแบบ/นวัตกรรมมีการพัฒนาต่อยอดเพิ่มมากขึ้น</t>
  </si>
  <si>
    <t xml:space="preserve">    ขยายสู่ชุมชนต่อไป</t>
  </si>
  <si>
    <t xml:space="preserve">แผนปฏิบัติการ   กลุ่มงานอนามัยสิ่งแวดล้อมและอาชีวอนามัย ประจำปีงบประมาณพ.ศ. 2562  </t>
  </si>
  <si>
    <t>โครงการแก้ไขปัญหาการปนเปื้อนสารตะกั่วในเด็ก พื้นที่ชายแดนจังหวัดตาก</t>
  </si>
  <si>
    <t>ระยะเวลาดำเนินการ (ต.ค.๖๑ -ก.ย.๖๒)</t>
  </si>
  <si>
    <t>ปีงบฯ ๒๕๖๑</t>
  </si>
  <si>
    <t>งบประมาณ (บาท)/ แหล่งงบประมาณ ๒๕๖๑</t>
  </si>
  <si>
    <t>ผลลัพท์/ผลผลิต</t>
  </si>
  <si>
    <t>ยุทธศาสตร์…บูรณาการงานด้านส่งเสริมสุขภาพและควบคุมโรค....................เป้าประสงค์.เกิดการทำงานแบบบูรณาการทุกภาคส่วนในการส่งเสริมสุขภาพป้องกันและควบคุมโรค.</t>
  </si>
  <si>
    <t xml:space="preserve">                                            กิจกรรม                                         - สุ่มตรวจประเมินร้านอาหาร/แผงลอยที่ผ่านมาตรฐานCFGT ร้อยละ30        -  สุ่มตรวจประเมินร้านอาหาร/แผงลอยในโรงเรียน ร้อยละ 30                   - ตรวจประเมินโรงครัวโรงพยาบาลปีละ  ๑ ครั้ง</t>
  </si>
  <si>
    <t xml:space="preserve"> - เพื่อพัฒนาร้านอาหาร,แผงลอยฯให้ผ่านเกณฑ์อาหารสะอาดปลอดภัย                         - เฝ้าระวังโรคทางเดินอาหารและน้ำ                                     - เพื่อประชาชนบริโภคอาหารสะอาด ปลอดภัย</t>
  </si>
  <si>
    <t xml:space="preserve"> ทุก อำเภอในจังหวัดตาก     </t>
  </si>
  <si>
    <t xml:space="preserve"> ร้านอาหาร๒๖๗ ร้าน,แผงลอยฯ๘๗๐โรงอาหาร รร.,โรงครัว รพ.,หน่วยงานฯ,,ตลาดสด              ค่าเป้าหมาย  อ.เมืองตาก ๔๖ ร้าน  อ.แม่สอด ๕๐ ร้าน  อ.บ้านตาก  ๑๐ ร้าน  อ.สามเงา ๑๘ ร้าน  อ.แม่ระมาด ๖ ร้าน  อ.ท่าสองยาง ๔ ร้าน อ.พบพระ ๑๐ ร้าน อ.อุ้มผาง ๑๘ ร้าน อ.วังเจ้า ๘ ร้าน</t>
  </si>
  <si>
    <t>/</t>
  </si>
  <si>
    <t>๑.ร้านอาหารแผงลอยผ่านเกณฑ์ cfgt  ร้อยละ ๙๐           ๒.โรงครัวโรงพยาบาลผ่านเกณฑ์ร้อยละ ๑๐๐</t>
  </si>
  <si>
    <t xml:space="preserve"> ตรวจ ประเมินร้านอาหาร,แผงลอยฯ,โรงครัว รพ ง,โรงอาหาร รร.,หน่วยงาน๙ อำเภอ ปีละ๒ ครั้ง / ติดตามประเมิน</t>
  </si>
  <si>
    <t xml:space="preserve">นายประโยชน์  ต๊ะวัน                                                                                  </t>
  </si>
  <si>
    <t xml:space="preserve">9.โครงการการพัฒนาสุขาภิบาลอาหาร จังหวัดตากสู่มาตรฐานอาหารสะอาด ปลอดภัย ปี ๒๕๖2  </t>
  </si>
  <si>
    <r>
      <t xml:space="preserve">งบประมาณรายจ่ายประจำปี ๒๕๖2      </t>
    </r>
    <r>
      <rPr>
        <b/>
        <sz val="16"/>
        <color rgb="FF0070C0"/>
        <rFont val="TH SarabunIT๙"/>
        <family val="2"/>
      </rPr>
      <t>( non uc)๖๙,๖๐๐ บาท</t>
    </r>
    <r>
      <rPr>
        <sz val="12"/>
        <color rgb="FF000000"/>
        <rFont val="TH SarabunIT๙"/>
        <family val="2"/>
      </rPr>
      <t xml:space="preserve">      - เบี้ยเลี้ยง ๒๘,๘๐๐ บาท จำนวน ๓ คนx ๒๔๐ x ๒๐ วัน x ๒ ครั้ง  - ค่าที่พัก ๑๔,๔๐๐ บาทจำนวน ๓คนx ๘๐๐x ๖ คืน          - ค่าน้ำมันฯ ๘,๔๐๐ บาท          - ค่าน้ำยาSI๒ จำนวน ๑,๕๐๐ขวดx๑๒ รวม ๑๘,๐๐๐ บาท       รวม ๖๙,๖๐๐ บาท</t>
    </r>
  </si>
  <si>
    <t>เบี้ยเลี้ยง                                                  20,500   บาท</t>
  </si>
  <si>
    <t>ค่าที่พัก                                                    40,000   บาท</t>
  </si>
  <si>
    <t xml:space="preserve">ค่าน้ำมันเชื้อเพลิง                                       10,000   บาท </t>
  </si>
  <si>
    <t xml:space="preserve">จัดทำเกียรติบัตร/กรอบรูป                              4,500   บาท </t>
  </si>
  <si>
    <t>รวม   75,000 บาท</t>
  </si>
  <si>
    <t>แผนปฏิบัติการ   กลุ่มงานอนามัยสิ่งแวดล้อมและอาชีวอนามัย ประจำปีงบประมาณพ.ศ. 2562</t>
  </si>
  <si>
    <t>ยุทธศาสตร์ 2 :  การพัฒนาระบบบริการสุขภาพและการเข้าถึงบริการที่มีคุณภาพ  ( Service  Excellence )</t>
  </si>
  <si>
    <t>เป้าประสงค์ :  1. ประชาชนจังหวัดตากสุขภาพดี 2. ประชาชนจังหวัดตากได้รับการบริการที่มีคุณภาพ 3. บุคลากรมีความรู้ ความสามารถในการปฏิบัติงานได้อย่างมีประสิทธิภาพ</t>
  </si>
  <si>
    <t>แผนงานตามนโยบาย : จังหวัดมีระบบจัดการปัจจัยเสี่ยงจากสิ่งแวดล้อมและสุขภาพอย่างบูรณาการ</t>
  </si>
  <si>
    <t>เยี่ยมเสริมพลังชุมชนจัดการด้านอนามัยสิ่งแวดล้อม</t>
  </si>
  <si>
    <t>1.เพื่อเยี่ยมเสริมพลังชุมชนจัดการด้านอนามัยสิ่งแวดล้อม</t>
  </si>
  <si>
    <t>ทุกอำเภอ</t>
  </si>
  <si>
    <t>ชุมชนต้นแบบด้านการจัดการสิ่งแวดล้อม</t>
  </si>
  <si>
    <t xml:space="preserve">1. ค่าเบี้ยเลี้ยง    3,000    บาท                   2. ค่าที่พัก         4,000    บาท                                 รวม  7,000  บาท </t>
  </si>
  <si>
    <t>มีชุมชนต้นแบบที่มีการจัดการด้านสิ่งแวดล้อม</t>
  </si>
  <si>
    <t xml:space="preserve">1. จากแบบประเมินตามเกณฑ์   2. จากการเยี่ยมเสริมพลัง     </t>
  </si>
  <si>
    <t xml:space="preserve">นางสกุณา  พรหมศิริรัตน์     </t>
  </si>
  <si>
    <t>แผนงานตามนโยบาย : หน่วยบริการสาธารณสุขมีการจัดการอาชีวอนามัยกลุ่มแรงงานสำหรับแรงงานในชุมชน และเวชกรรมสิ่งแวดล้อมในเขตพัฒนาเศรษฐกิจพิเศษ</t>
  </si>
  <si>
    <t xml:space="preserve">12. โครงการเฝ้าระวังและลดอันตรายจากสารเคมีกำจัดศัตรูพืชในเกษตรกร   </t>
  </si>
  <si>
    <t>เยี่ยมเสริมพลังและติดตามหน่วยบริการที่มีการจัดตั้งคลินิกสุขภาพเกษตรกร</t>
  </si>
  <si>
    <t>1. เพื่อติดตามหน่วยบริการมีการจัดตั้งคลินิกสุขภาพเกษตรกรให้มีความต่อเนื่อง</t>
  </si>
  <si>
    <t>รพ.สต.ที่มีการจัดตั้งคลินิก</t>
  </si>
  <si>
    <t>รพ.สต.มีการจัดตั้งคลินิก</t>
  </si>
  <si>
    <t>แบบประเมินตามเกณฑ์</t>
  </si>
  <si>
    <t>นางสกุณา  พรหมศิริรัตน์</t>
  </si>
  <si>
    <t>โครงการ เฝ้าระวังคุณภาพน้ำประปา</t>
  </si>
  <si>
    <t>โครงการพัฒนาและแก้ไขปัญหาระบบบำบัดน้ำเสียในหน่วยงานสังกัดกระทรวงสาธารณสุข</t>
  </si>
  <si>
    <t>โครงการ.การพัฒนาระบบสารสนเทศด้านอนามัยสิ่งแวดล้อม</t>
  </si>
  <si>
    <t xml:space="preserve">โครงการพัฒนาระบบการจัดบริการอาชีวอนามัยและเวชกรรมสิ่งแวดล้อม จังหวัดตาก </t>
  </si>
  <si>
    <t xml:space="preserve">โครงการการประเมินผลกระทบต่อสุขภาพและสิ่งแวดล้อมในการจัดตั้งกิจการที่เป็นอันตรายต่อสุขภาพ จังหวัดตาก </t>
  </si>
  <si>
    <t xml:space="preserve">โครงการพัฒนาอนามัยสิ่งแวดล้อมตามเกณฑ์ GREEN&amp;CLEAN Hospital ในรพ. และรพ.สต. ตามเกณฑ์HWP </t>
  </si>
  <si>
    <r>
      <rPr>
        <b/>
        <sz val="16"/>
        <rFont val="TH SarabunIT๙"/>
        <family val="2"/>
      </rPr>
      <t xml:space="preserve"> กิจกรรม</t>
    </r>
    <r>
      <rPr>
        <sz val="16"/>
        <rFont val="TH SarabunIT๙"/>
        <family val="2"/>
      </rPr>
      <t xml:space="preserve">                            - ขอความร่วมมือในการพัฒนาส้วมสาธารณะของหน่วยงานทั้งภาครัฐ/เอกชน        - ติดตามประเมินผล             - สร้างแรงจูงใจในการพัฒนาส้วมสาธารณะโดยจัดประกวดเพื่อค้นหาสุดยอดส้วมแห่งปี ระดับจังหวัด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</si>
</sst>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87" formatCode="[$-D00041E]0"/>
    <numFmt numFmtId="188" formatCode="_(* #,##0_);_(* \(#,##0\);_(* &quot;-&quot;??_);_(@_)"/>
  </numFmts>
  <fonts count="100" x14ac:knownFonts="1">
    <font>
      <sz val="10"/>
      <name val="Arial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H SarabunPSK"/>
      <family val="2"/>
    </font>
    <font>
      <b/>
      <sz val="14"/>
      <color indexed="63"/>
      <name val="TH SarabunIT๙"/>
      <family val="2"/>
    </font>
    <font>
      <sz val="14"/>
      <name val="TH SarabunIT๙"/>
      <family val="2"/>
    </font>
    <font>
      <b/>
      <sz val="10"/>
      <color indexed="63"/>
      <name val="TH SarabunIT๙"/>
      <family val="2"/>
    </font>
    <font>
      <sz val="14"/>
      <color indexed="63"/>
      <name val="TH SarabunIT๙"/>
      <family val="2"/>
    </font>
    <font>
      <b/>
      <sz val="14"/>
      <name val="TH SarabunIT๙"/>
      <family val="2"/>
    </font>
    <font>
      <sz val="10"/>
      <name val="TH SarabunIT๙"/>
      <family val="2"/>
    </font>
    <font>
      <b/>
      <sz val="10"/>
      <name val="TH SarabunIT๙"/>
      <family val="2"/>
    </font>
    <font>
      <sz val="12"/>
      <color indexed="63"/>
      <name val="TH SarabunIT๙"/>
      <family val="2"/>
    </font>
    <font>
      <sz val="12"/>
      <name val="TH SarabunIT๙"/>
      <family val="2"/>
    </font>
    <font>
      <b/>
      <sz val="16"/>
      <name val="TH SarabunPSK"/>
      <family val="2"/>
    </font>
    <font>
      <b/>
      <sz val="14"/>
      <color indexed="63"/>
      <name val="TH SarabunPSK"/>
      <family val="2"/>
    </font>
    <font>
      <b/>
      <sz val="1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0"/>
      <color indexed="63"/>
      <name val="TH SarabunPSK"/>
      <family val="2"/>
    </font>
    <font>
      <sz val="12"/>
      <color indexed="63"/>
      <name val="TH SarabunPSK"/>
      <family val="2"/>
    </font>
    <font>
      <sz val="12"/>
      <name val="TH SarabunPSK"/>
      <family val="2"/>
    </font>
    <font>
      <sz val="16"/>
      <name val="Angsana New"/>
      <family val="1"/>
    </font>
    <font>
      <sz val="10"/>
      <name val="TH SarabunPSK"/>
      <family val="2"/>
    </font>
    <font>
      <sz val="16"/>
      <name val="TH SarabunPSK"/>
      <family val="2"/>
    </font>
    <font>
      <sz val="14"/>
      <color rgb="FF000000"/>
      <name val="TH SarabunIT๙"/>
      <family val="2"/>
    </font>
    <font>
      <sz val="12"/>
      <color rgb="FF000000"/>
      <name val="TH SarabunPSK"/>
      <family val="2"/>
    </font>
    <font>
      <sz val="14"/>
      <name val="AngsanaUPC"/>
      <family val="1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rgb="FF00B0F0"/>
      <name val="TH SarabunIT๙"/>
      <family val="2"/>
    </font>
    <font>
      <b/>
      <sz val="14"/>
      <color rgb="FFFF0000"/>
      <name val="TH SarabunPSK"/>
      <family val="2"/>
    </font>
    <font>
      <u/>
      <sz val="10"/>
      <name val="Arial"/>
      <family val="2"/>
    </font>
    <font>
      <sz val="12"/>
      <color rgb="FFFF0000"/>
      <name val="TH SarabunPSK"/>
      <family val="2"/>
    </font>
    <font>
      <sz val="10"/>
      <color rgb="FFFF0000"/>
      <name val="TH SarabunPSK"/>
      <family val="2"/>
    </font>
    <font>
      <sz val="12"/>
      <color theme="1"/>
      <name val="TH SarabunPSK"/>
      <family val="2"/>
    </font>
    <font>
      <sz val="11"/>
      <name val="TH SarabunPSK"/>
      <family val="2"/>
    </font>
    <font>
      <sz val="11"/>
      <color rgb="FFFF0000"/>
      <name val="TH SarabunPSK"/>
      <family val="2"/>
    </font>
    <font>
      <sz val="9"/>
      <name val="TH SarabunPSK"/>
      <family val="2"/>
    </font>
    <font>
      <sz val="11"/>
      <color theme="1"/>
      <name val="TH SarabunPSK"/>
      <family val="2"/>
    </font>
    <font>
      <b/>
      <sz val="12"/>
      <name val="TH SarabunPSK"/>
      <family val="2"/>
    </font>
    <font>
      <sz val="11"/>
      <color indexed="63"/>
      <name val="TH SarabunPSK"/>
      <family val="2"/>
    </font>
    <font>
      <b/>
      <sz val="11"/>
      <color rgb="FFFF0000"/>
      <name val="TH SarabunPSK"/>
      <family val="2"/>
    </font>
    <font>
      <b/>
      <sz val="12"/>
      <color rgb="FF0070C0"/>
      <name val="TH SarabunPSK"/>
      <family val="2"/>
    </font>
    <font>
      <b/>
      <sz val="12"/>
      <color indexed="63"/>
      <name val="TH SarabunPSK"/>
      <family val="2"/>
    </font>
    <font>
      <sz val="14"/>
      <color rgb="FF0070C0"/>
      <name val="TH SarabunPSK"/>
      <family val="2"/>
    </font>
    <font>
      <sz val="10"/>
      <color rgb="FF00B050"/>
      <name val="TH SarabunPSK"/>
      <family val="2"/>
    </font>
    <font>
      <sz val="10"/>
      <name val="AngsanaUPC"/>
      <family val="1"/>
    </font>
    <font>
      <sz val="14"/>
      <color theme="1"/>
      <name val="AngsanaUPC"/>
      <family val="1"/>
    </font>
    <font>
      <sz val="12"/>
      <name val="AngsanaUPC"/>
      <family val="1"/>
    </font>
    <font>
      <sz val="18"/>
      <name val="TH SarabunPSK"/>
      <family val="2"/>
    </font>
    <font>
      <sz val="10"/>
      <color theme="1"/>
      <name val="Arial"/>
      <family val="2"/>
    </font>
    <font>
      <sz val="10"/>
      <color theme="1"/>
      <name val="TH SarabunIT๙"/>
      <family val="2"/>
    </font>
    <font>
      <sz val="10"/>
      <color theme="1"/>
      <name val="Calibri"/>
      <family val="2"/>
    </font>
    <font>
      <sz val="7"/>
      <name val="Times New Roman"/>
      <family val="1"/>
    </font>
    <font>
      <u/>
      <sz val="14"/>
      <color indexed="63"/>
      <name val="TH SarabunPSK"/>
      <family val="2"/>
    </font>
    <font>
      <sz val="14"/>
      <color rgb="FF000000"/>
      <name val="TH SarabunPSK"/>
      <family val="2"/>
    </font>
    <font>
      <sz val="14"/>
      <color indexed="63"/>
      <name val="TH SarabunPSK"/>
      <family val="2"/>
    </font>
    <font>
      <b/>
      <sz val="14"/>
      <color rgb="FF0070C0"/>
      <name val="TH SarabunPSK"/>
      <family val="2"/>
    </font>
    <font>
      <b/>
      <sz val="14"/>
      <color rgb="FF0070C0"/>
      <name val="TH SarabunIT๙"/>
      <family val="2"/>
    </font>
    <font>
      <b/>
      <sz val="16"/>
      <color rgb="FF0070C0"/>
      <name val="TH SarabunIT๙"/>
      <family val="2"/>
    </font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sz val="16"/>
      <name val="TH SarabunIT๙"/>
      <family val="2"/>
    </font>
    <font>
      <sz val="14"/>
      <color indexed="8"/>
      <name val="TH SarabunIT๙"/>
      <family val="2"/>
    </font>
    <font>
      <sz val="14"/>
      <color indexed="8"/>
      <name val="Arial"/>
      <family val="2"/>
    </font>
    <font>
      <sz val="11"/>
      <color rgb="FF000000"/>
      <name val="TH SarabunPSK"/>
      <family val="2"/>
    </font>
    <font>
      <b/>
      <sz val="16"/>
      <name val="Angsana New"/>
      <family val="1"/>
    </font>
    <font>
      <b/>
      <sz val="14"/>
      <color rgb="FFC00000"/>
      <name val="TH SarabunIT๙"/>
      <family val="2"/>
    </font>
    <font>
      <b/>
      <sz val="12"/>
      <name val="TH SarabunIT๙"/>
      <family val="2"/>
    </font>
    <font>
      <b/>
      <sz val="12"/>
      <color rgb="FFC00000"/>
      <name val="TH SarabunIT๙"/>
      <family val="2"/>
    </font>
    <font>
      <sz val="10"/>
      <name val="TH NiramitIT๙"/>
    </font>
    <font>
      <sz val="16"/>
      <name val="TH NiramitIT๙"/>
    </font>
    <font>
      <sz val="14"/>
      <name val="TH NiramitIT๙"/>
    </font>
    <font>
      <sz val="12"/>
      <name val="TH NiramitIT๙"/>
    </font>
    <font>
      <sz val="12"/>
      <color rgb="FF000000"/>
      <name val="TH SarabunIT๙"/>
      <family val="2"/>
    </font>
    <font>
      <u/>
      <sz val="12"/>
      <color indexed="63"/>
      <name val="TH SarabunIT๙"/>
      <family val="2"/>
    </font>
    <font>
      <b/>
      <sz val="12"/>
      <color rgb="FF0070C0"/>
      <name val="TH SarabunIT๙"/>
      <family val="2"/>
    </font>
    <font>
      <b/>
      <sz val="12"/>
      <name val="Arial"/>
      <family val="2"/>
    </font>
    <font>
      <b/>
      <sz val="16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16"/>
      <color indexed="63"/>
      <name val="TH SarabunIT๙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77" fillId="0" borderId="0"/>
  </cellStyleXfs>
  <cellXfs count="444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left"/>
    </xf>
    <xf numFmtId="0" fontId="24" fillId="0" borderId="10" xfId="39" applyFont="1" applyFill="1" applyBorder="1" applyAlignment="1">
      <alignment horizontal="left" vertical="top" wrapText="1"/>
    </xf>
    <xf numFmtId="0" fontId="23" fillId="24" borderId="11" xfId="39" applyFont="1" applyFill="1" applyBorder="1" applyAlignment="1">
      <alignment horizontal="center" vertical="center" shrinkToFit="1"/>
    </xf>
    <xf numFmtId="0" fontId="23" fillId="24" borderId="12" xfId="39" applyFont="1" applyFill="1" applyBorder="1" applyAlignment="1">
      <alignment horizontal="center" vertical="center" shrinkToFit="1"/>
    </xf>
    <xf numFmtId="0" fontId="23" fillId="24" borderId="13" xfId="39" applyFont="1" applyFill="1" applyBorder="1" applyAlignment="1">
      <alignment horizontal="center" vertical="center" shrinkToFit="1"/>
    </xf>
    <xf numFmtId="0" fontId="23" fillId="24" borderId="14" xfId="39" applyFont="1" applyFill="1" applyBorder="1" applyAlignment="1">
      <alignment horizontal="center" vertical="center" shrinkToFit="1"/>
    </xf>
    <xf numFmtId="0" fontId="23" fillId="24" borderId="10" xfId="39" applyFont="1" applyFill="1" applyBorder="1" applyAlignment="1">
      <alignment horizontal="center" vertical="center" shrinkToFit="1"/>
    </xf>
    <xf numFmtId="0" fontId="22" fillId="0" borderId="10" xfId="44" applyFont="1" applyFill="1" applyBorder="1" applyAlignment="1">
      <alignment horizontal="left" vertical="top" wrapText="1"/>
    </xf>
    <xf numFmtId="0" fontId="28" fillId="0" borderId="10" xfId="39" applyFont="1" applyFill="1" applyBorder="1" applyAlignment="1">
      <alignment vertical="top" wrapText="1"/>
    </xf>
    <xf numFmtId="0" fontId="26" fillId="0" borderId="10" xfId="0" applyFont="1" applyBorder="1" applyAlignment="1">
      <alignment vertical="top" wrapText="1"/>
    </xf>
    <xf numFmtId="0" fontId="24" fillId="0" borderId="10" xfId="39" applyFont="1" applyFill="1" applyBorder="1" applyAlignment="1">
      <alignment vertical="top" wrapText="1"/>
    </xf>
    <xf numFmtId="0" fontId="29" fillId="0" borderId="10" xfId="0" applyFont="1" applyBorder="1" applyAlignment="1">
      <alignment vertical="top" wrapText="1"/>
    </xf>
    <xf numFmtId="0" fontId="20" fillId="0" borderId="10" xfId="0" applyFont="1" applyBorder="1"/>
    <xf numFmtId="0" fontId="35" fillId="24" borderId="11" xfId="39" applyFont="1" applyFill="1" applyBorder="1" applyAlignment="1">
      <alignment horizontal="center" vertical="center" shrinkToFit="1"/>
    </xf>
    <xf numFmtId="0" fontId="35" fillId="24" borderId="12" xfId="39" applyFont="1" applyFill="1" applyBorder="1" applyAlignment="1">
      <alignment horizontal="center" vertical="center" shrinkToFit="1"/>
    </xf>
    <xf numFmtId="0" fontId="36" fillId="0" borderId="10" xfId="39" applyFont="1" applyFill="1" applyBorder="1" applyAlignment="1">
      <alignment vertical="top" wrapText="1"/>
    </xf>
    <xf numFmtId="0" fontId="35" fillId="24" borderId="13" xfId="39" applyFont="1" applyFill="1" applyBorder="1" applyAlignment="1">
      <alignment horizontal="center" vertical="center" shrinkToFit="1"/>
    </xf>
    <xf numFmtId="0" fontId="35" fillId="24" borderId="14" xfId="39" applyFont="1" applyFill="1" applyBorder="1" applyAlignment="1">
      <alignment horizontal="center" vertical="center" shrinkToFit="1"/>
    </xf>
    <xf numFmtId="0" fontId="35" fillId="24" borderId="10" xfId="39" applyFont="1" applyFill="1" applyBorder="1" applyAlignment="1">
      <alignment horizontal="center" vertical="center" shrinkToFit="1"/>
    </xf>
    <xf numFmtId="0" fontId="37" fillId="0" borderId="10" xfId="44" applyFont="1" applyFill="1" applyBorder="1" applyAlignment="1">
      <alignment horizontal="left" vertical="top" wrapText="1"/>
    </xf>
    <xf numFmtId="0" fontId="36" fillId="27" borderId="10" xfId="39" applyFont="1" applyFill="1" applyBorder="1" applyAlignment="1">
      <alignment vertical="top" wrapText="1"/>
    </xf>
    <xf numFmtId="0" fontId="38" fillId="0" borderId="0" xfId="0" applyFont="1"/>
    <xf numFmtId="0" fontId="41" fillId="0" borderId="10" xfId="0" applyFont="1" applyBorder="1" applyAlignment="1">
      <alignment horizontal="left" vertical="top" wrapText="1"/>
    </xf>
    <xf numFmtId="3" fontId="41" fillId="0" borderId="10" xfId="0" applyNumberFormat="1" applyFont="1" applyBorder="1" applyAlignment="1">
      <alignment vertical="top" wrapText="1"/>
    </xf>
    <xf numFmtId="0" fontId="39" fillId="0" borderId="0" xfId="0" applyFont="1"/>
    <xf numFmtId="0" fontId="40" fillId="0" borderId="16" xfId="0" applyFont="1" applyBorder="1"/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left"/>
    </xf>
    <xf numFmtId="0" fontId="42" fillId="0" borderId="10" xfId="0" applyFont="1" applyBorder="1" applyAlignment="1">
      <alignment horizontal="left" vertical="top" wrapText="1"/>
    </xf>
    <xf numFmtId="3" fontId="42" fillId="0" borderId="10" xfId="0" applyNumberFormat="1" applyFont="1" applyBorder="1" applyAlignment="1">
      <alignment horizontal="left" vertical="top" wrapText="1"/>
    </xf>
    <xf numFmtId="3" fontId="28" fillId="26" borderId="10" xfId="39" applyNumberFormat="1" applyFont="1" applyFill="1" applyBorder="1" applyAlignment="1">
      <alignment horizontal="center" vertical="top" textRotation="180" wrapText="1"/>
    </xf>
    <xf numFmtId="0" fontId="20" fillId="0" borderId="15" xfId="0" applyFont="1" applyBorder="1"/>
    <xf numFmtId="0" fontId="20" fillId="0" borderId="17" xfId="0" applyFont="1" applyBorder="1"/>
    <xf numFmtId="0" fontId="36" fillId="0" borderId="10" xfId="39" applyFont="1" applyFill="1" applyBorder="1" applyAlignment="1">
      <alignment horizontal="left" vertical="top" wrapText="1"/>
    </xf>
    <xf numFmtId="3" fontId="36" fillId="26" borderId="10" xfId="39" applyNumberFormat="1" applyFont="1" applyFill="1" applyBorder="1" applyAlignment="1">
      <alignment horizontal="center" vertical="top" textRotation="180" wrapText="1"/>
    </xf>
    <xf numFmtId="0" fontId="20" fillId="0" borderId="10" xfId="0" applyFont="1" applyBorder="1" applyAlignment="1">
      <alignment vertical="top" wrapText="1"/>
    </xf>
    <xf numFmtId="0" fontId="44" fillId="0" borderId="10" xfId="0" applyFont="1" applyBorder="1" applyAlignment="1">
      <alignment horizontal="center"/>
    </xf>
    <xf numFmtId="0" fontId="45" fillId="0" borderId="10" xfId="0" applyFont="1" applyBorder="1" applyAlignment="1">
      <alignment horizontal="center"/>
    </xf>
    <xf numFmtId="59" fontId="45" fillId="0" borderId="10" xfId="0" applyNumberFormat="1" applyFont="1" applyBorder="1" applyAlignment="1">
      <alignment horizontal="center"/>
    </xf>
    <xf numFmtId="0" fontId="44" fillId="0" borderId="10" xfId="0" applyFont="1" applyBorder="1" applyAlignment="1">
      <alignment horizontal="left"/>
    </xf>
    <xf numFmtId="0" fontId="44" fillId="0" borderId="10" xfId="0" applyFont="1" applyFill="1" applyBorder="1" applyAlignment="1">
      <alignment horizontal="left"/>
    </xf>
    <xf numFmtId="59" fontId="0" fillId="0" borderId="10" xfId="0" applyNumberFormat="1" applyBorder="1" applyAlignment="1">
      <alignment horizontal="center" vertical="center"/>
    </xf>
    <xf numFmtId="0" fontId="39" fillId="0" borderId="10" xfId="0" applyFont="1" applyBorder="1" applyAlignment="1">
      <alignment vertical="top" wrapText="1"/>
    </xf>
    <xf numFmtId="0" fontId="30" fillId="0" borderId="0" xfId="44" applyFont="1" applyAlignment="1">
      <alignment horizontal="center" vertical="top" wrapText="1"/>
    </xf>
    <xf numFmtId="0" fontId="31" fillId="24" borderId="0" xfId="39" applyFont="1" applyFill="1" applyBorder="1" applyAlignment="1">
      <alignment horizontal="center" vertical="center" wrapText="1"/>
    </xf>
    <xf numFmtId="0" fontId="35" fillId="24" borderId="34" xfId="39" applyFont="1" applyFill="1" applyBorder="1" applyAlignment="1">
      <alignment horizontal="center" vertical="center" shrinkToFit="1"/>
    </xf>
    <xf numFmtId="0" fontId="35" fillId="24" borderId="17" xfId="39" applyFont="1" applyFill="1" applyBorder="1" applyAlignment="1">
      <alignment horizontal="center" vertical="center" shrinkToFit="1"/>
    </xf>
    <xf numFmtId="0" fontId="31" fillId="24" borderId="0" xfId="39" applyFont="1" applyFill="1" applyBorder="1" applyAlignment="1">
      <alignment horizontal="left" vertical="center" wrapText="1"/>
    </xf>
    <xf numFmtId="0" fontId="47" fillId="24" borderId="0" xfId="39" applyFont="1" applyFill="1" applyBorder="1" applyAlignment="1">
      <alignment horizontal="left" vertical="center" wrapText="1"/>
    </xf>
    <xf numFmtId="0" fontId="31" fillId="0" borderId="0" xfId="39" applyFont="1" applyFill="1" applyBorder="1" applyAlignment="1">
      <alignment horizontal="left" vertical="top" wrapText="1"/>
    </xf>
    <xf numFmtId="0" fontId="34" fillId="0" borderId="0" xfId="0" applyFont="1"/>
    <xf numFmtId="0" fontId="42" fillId="0" borderId="15" xfId="0" applyFont="1" applyBorder="1" applyAlignment="1">
      <alignment horizontal="left" wrapText="1"/>
    </xf>
    <xf numFmtId="0" fontId="37" fillId="0" borderId="15" xfId="44" applyFont="1" applyFill="1" applyBorder="1" applyAlignment="1">
      <alignment wrapText="1"/>
    </xf>
    <xf numFmtId="0" fontId="49" fillId="0" borderId="10" xfId="39" applyFont="1" applyFill="1" applyBorder="1" applyAlignment="1">
      <alignment vertical="top" wrapText="1"/>
    </xf>
    <xf numFmtId="0" fontId="49" fillId="26" borderId="15" xfId="39" applyFont="1" applyFill="1" applyBorder="1" applyAlignment="1">
      <alignment vertical="top" wrapText="1"/>
    </xf>
    <xf numFmtId="0" fontId="37" fillId="0" borderId="15" xfId="0" applyFont="1" applyBorder="1" applyAlignment="1">
      <alignment vertical="top" wrapText="1"/>
    </xf>
    <xf numFmtId="0" fontId="49" fillId="0" borderId="0" xfId="0" applyFont="1" applyBorder="1" applyAlignment="1">
      <alignment vertical="top" wrapText="1"/>
    </xf>
    <xf numFmtId="0" fontId="50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36" fillId="0" borderId="16" xfId="39" applyFont="1" applyFill="1" applyBorder="1" applyAlignment="1">
      <alignment horizontal="left" vertical="top" wrapText="1"/>
    </xf>
    <xf numFmtId="0" fontId="37" fillId="0" borderId="16" xfId="44" applyFont="1" applyFill="1" applyBorder="1" applyAlignment="1">
      <alignment vertical="top" wrapText="1"/>
    </xf>
    <xf numFmtId="0" fontId="49" fillId="0" borderId="19" xfId="39" applyFont="1" applyFill="1" applyBorder="1" applyAlignment="1">
      <alignment vertical="top" wrapText="1"/>
    </xf>
    <xf numFmtId="0" fontId="49" fillId="0" borderId="18" xfId="39" applyFont="1" applyFill="1" applyBorder="1" applyAlignment="1">
      <alignment vertical="top" wrapText="1"/>
    </xf>
    <xf numFmtId="3" fontId="51" fillId="0" borderId="37" xfId="0" applyNumberFormat="1" applyFont="1" applyBorder="1" applyAlignment="1">
      <alignment horizontal="left" vertical="top" wrapText="1"/>
    </xf>
    <xf numFmtId="0" fontId="37" fillId="0" borderId="37" xfId="0" applyFont="1" applyBorder="1" applyAlignment="1">
      <alignment horizontal="left" vertical="top" wrapText="1"/>
    </xf>
    <xf numFmtId="0" fontId="37" fillId="0" borderId="16" xfId="39" applyFont="1" applyFill="1" applyBorder="1" applyAlignment="1">
      <alignment horizontal="left" vertical="top" wrapText="1"/>
    </xf>
    <xf numFmtId="0" fontId="52" fillId="0" borderId="36" xfId="0" applyFont="1" applyBorder="1" applyAlignment="1">
      <alignment vertical="top" wrapText="1"/>
    </xf>
    <xf numFmtId="0" fontId="53" fillId="0" borderId="0" xfId="0" applyFont="1" applyBorder="1" applyAlignment="1">
      <alignment vertical="top" wrapText="1"/>
    </xf>
    <xf numFmtId="0" fontId="54" fillId="0" borderId="0" xfId="0" applyFont="1" applyAlignment="1">
      <alignment vertical="top" wrapText="1"/>
    </xf>
    <xf numFmtId="0" fontId="51" fillId="0" borderId="16" xfId="39" applyFont="1" applyFill="1" applyBorder="1" applyAlignment="1">
      <alignment horizontal="left" vertical="top" wrapText="1"/>
    </xf>
    <xf numFmtId="0" fontId="49" fillId="26" borderId="10" xfId="39" applyFont="1" applyFill="1" applyBorder="1" applyAlignment="1">
      <alignment vertical="top" wrapText="1"/>
    </xf>
    <xf numFmtId="0" fontId="37" fillId="0" borderId="36" xfId="0" applyFont="1" applyBorder="1" applyAlignment="1">
      <alignment vertical="top" wrapText="1"/>
    </xf>
    <xf numFmtId="0" fontId="42" fillId="0" borderId="16" xfId="0" applyFont="1" applyBorder="1" applyAlignment="1">
      <alignment horizontal="left" vertical="top" wrapText="1"/>
    </xf>
    <xf numFmtId="0" fontId="42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horizontal="left" vertical="top" wrapText="1"/>
    </xf>
    <xf numFmtId="0" fontId="37" fillId="0" borderId="36" xfId="39" applyFont="1" applyFill="1" applyBorder="1" applyAlignment="1">
      <alignment horizontal="left" vertical="top" wrapText="1"/>
    </xf>
    <xf numFmtId="0" fontId="37" fillId="0" borderId="16" xfId="0" applyFont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3" fontId="55" fillId="0" borderId="37" xfId="0" applyNumberFormat="1" applyFont="1" applyBorder="1" applyAlignment="1">
      <alignment horizontal="left" vertical="top" wrapText="1"/>
    </xf>
    <xf numFmtId="0" fontId="56" fillId="0" borderId="36" xfId="39" applyFont="1" applyFill="1" applyBorder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7" fillId="0" borderId="16" xfId="39" applyFont="1" applyFill="1" applyBorder="1" applyAlignment="1">
      <alignment horizontal="left" vertical="top" wrapText="1"/>
    </xf>
    <xf numFmtId="0" fontId="51" fillId="0" borderId="16" xfId="39" applyFont="1" applyFill="1" applyBorder="1" applyAlignment="1">
      <alignment horizontal="center" vertical="top" wrapText="1"/>
    </xf>
    <xf numFmtId="43" fontId="58" fillId="0" borderId="0" xfId="43" applyFont="1" applyAlignment="1">
      <alignment vertical="top" wrapText="1"/>
    </xf>
    <xf numFmtId="0" fontId="34" fillId="0" borderId="0" xfId="0" applyFont="1" applyAlignment="1">
      <alignment vertical="top" wrapText="1"/>
    </xf>
    <xf numFmtId="0" fontId="49" fillId="0" borderId="16" xfId="39" applyFont="1" applyFill="1" applyBorder="1" applyAlignment="1">
      <alignment horizontal="left" vertical="top" wrapText="1"/>
    </xf>
    <xf numFmtId="0" fontId="49" fillId="0" borderId="15" xfId="39" applyFont="1" applyFill="1" applyBorder="1" applyAlignment="1">
      <alignment vertical="top" wrapText="1"/>
    </xf>
    <xf numFmtId="0" fontId="49" fillId="0" borderId="35" xfId="39" applyFont="1" applyFill="1" applyBorder="1" applyAlignment="1">
      <alignment vertical="top" wrapText="1"/>
    </xf>
    <xf numFmtId="0" fontId="49" fillId="0" borderId="29" xfId="39" applyFont="1" applyFill="1" applyBorder="1" applyAlignment="1">
      <alignment vertical="top" wrapText="1"/>
    </xf>
    <xf numFmtId="0" fontId="59" fillId="0" borderId="17" xfId="0" applyFont="1" applyBorder="1" applyAlignment="1">
      <alignment horizontal="left" vertical="center" wrapText="1"/>
    </xf>
    <xf numFmtId="0" fontId="36" fillId="0" borderId="15" xfId="39" applyFont="1" applyFill="1" applyBorder="1" applyAlignment="1">
      <alignment horizontal="left" vertical="top" wrapText="1"/>
    </xf>
    <xf numFmtId="3" fontId="42" fillId="0" borderId="37" xfId="0" applyNumberFormat="1" applyFont="1" applyBorder="1" applyAlignment="1">
      <alignment horizontal="left" vertical="top" wrapText="1"/>
    </xf>
    <xf numFmtId="0" fontId="37" fillId="0" borderId="0" xfId="0" applyFont="1" applyBorder="1" applyAlignment="1">
      <alignment vertical="top" wrapText="1"/>
    </xf>
    <xf numFmtId="0" fontId="60" fillId="0" borderId="16" xfId="39" applyFont="1" applyFill="1" applyBorder="1" applyAlignment="1">
      <alignment horizontal="left" vertical="top" wrapText="1"/>
    </xf>
    <xf numFmtId="0" fontId="52" fillId="0" borderId="16" xfId="44" applyFont="1" applyFill="1" applyBorder="1" applyAlignment="1">
      <alignment vertical="top" wrapText="1"/>
    </xf>
    <xf numFmtId="0" fontId="59" fillId="0" borderId="37" xfId="0" applyFont="1" applyBorder="1" applyAlignment="1">
      <alignment horizontal="left" vertical="center" wrapText="1"/>
    </xf>
    <xf numFmtId="0" fontId="36" fillId="0" borderId="36" xfId="39" applyFont="1" applyFill="1" applyBorder="1" applyAlignment="1">
      <alignment horizontal="left" vertical="top" wrapText="1"/>
    </xf>
    <xf numFmtId="43" fontId="20" fillId="0" borderId="0" xfId="43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7" fillId="0" borderId="16" xfId="44" applyFont="1" applyFill="1" applyBorder="1" applyAlignment="1">
      <alignment horizontal="left" vertical="top" wrapText="1"/>
    </xf>
    <xf numFmtId="0" fontId="36" fillId="0" borderId="17" xfId="39" applyFont="1" applyFill="1" applyBorder="1" applyAlignment="1">
      <alignment horizontal="left" vertical="top" wrapText="1"/>
    </xf>
    <xf numFmtId="0" fontId="42" fillId="0" borderId="17" xfId="0" applyFont="1" applyBorder="1" applyAlignment="1">
      <alignment horizontal="left" vertical="top" wrapText="1"/>
    </xf>
    <xf numFmtId="0" fontId="20" fillId="0" borderId="17" xfId="0" applyFont="1" applyBorder="1" applyAlignment="1">
      <alignment vertical="top" wrapText="1"/>
    </xf>
    <xf numFmtId="3" fontId="42" fillId="0" borderId="38" xfId="0" applyNumberFormat="1" applyFont="1" applyBorder="1" applyAlignment="1">
      <alignment horizontal="left" vertical="top" wrapText="1"/>
    </xf>
    <xf numFmtId="0" fontId="37" fillId="0" borderId="17" xfId="0" applyFont="1" applyBorder="1" applyAlignment="1">
      <alignment horizontal="left" vertical="top" wrapText="1"/>
    </xf>
    <xf numFmtId="0" fontId="36" fillId="0" borderId="39" xfId="39" applyFont="1" applyFill="1" applyBorder="1" applyAlignment="1">
      <alignment horizontal="left" vertical="top" wrapText="1"/>
    </xf>
    <xf numFmtId="0" fontId="37" fillId="0" borderId="17" xfId="0" applyFont="1" applyBorder="1" applyAlignment="1">
      <alignment vertical="top" wrapText="1"/>
    </xf>
    <xf numFmtId="3" fontId="61" fillId="0" borderId="10" xfId="0" applyNumberFormat="1" applyFont="1" applyBorder="1" applyAlignment="1">
      <alignment horizontal="center" vertical="center"/>
    </xf>
    <xf numFmtId="3" fontId="36" fillId="26" borderId="10" xfId="39" applyNumberFormat="1" applyFont="1" applyFill="1" applyBorder="1" applyAlignment="1">
      <alignment horizontal="center" vertical="center" textRotation="180" wrapText="1"/>
    </xf>
    <xf numFmtId="3" fontId="61" fillId="0" borderId="18" xfId="0" applyNumberFormat="1" applyFont="1" applyBorder="1" applyAlignment="1">
      <alignment horizontal="center" vertical="center"/>
    </xf>
    <xf numFmtId="0" fontId="62" fillId="0" borderId="0" xfId="0" applyFont="1"/>
    <xf numFmtId="0" fontId="63" fillId="0" borderId="0" xfId="0" applyFont="1" applyAlignment="1">
      <alignment horizontal="left"/>
    </xf>
    <xf numFmtId="0" fontId="63" fillId="0" borderId="0" xfId="0" applyFont="1"/>
    <xf numFmtId="3" fontId="65" fillId="0" borderId="0" xfId="0" applyNumberFormat="1" applyFont="1" applyBorder="1" applyAlignment="1">
      <alignment horizontal="left" vertical="center" wrapText="1"/>
    </xf>
    <xf numFmtId="0" fontId="64" fillId="0" borderId="10" xfId="0" applyFont="1" applyBorder="1" applyAlignment="1">
      <alignment horizontal="center"/>
    </xf>
    <xf numFmtId="0" fontId="64" fillId="0" borderId="10" xfId="0" applyFont="1" applyBorder="1" applyAlignment="1">
      <alignment horizontal="left"/>
    </xf>
    <xf numFmtId="3" fontId="63" fillId="0" borderId="0" xfId="0" applyNumberFormat="1" applyFont="1" applyBorder="1"/>
    <xf numFmtId="59" fontId="64" fillId="0" borderId="10" xfId="0" applyNumberFormat="1" applyFont="1" applyBorder="1" applyAlignment="1">
      <alignment horizontal="center"/>
    </xf>
    <xf numFmtId="0" fontId="43" fillId="0" borderId="0" xfId="0" applyFont="1"/>
    <xf numFmtId="0" fontId="64" fillId="0" borderId="10" xfId="0" applyFont="1" applyFill="1" applyBorder="1" applyAlignment="1">
      <alignment horizontal="left"/>
    </xf>
    <xf numFmtId="59" fontId="43" fillId="0" borderId="10" xfId="0" applyNumberFormat="1" applyFont="1" applyBorder="1" applyAlignment="1">
      <alignment horizontal="center" vertical="center"/>
    </xf>
    <xf numFmtId="0" fontId="66" fillId="0" borderId="0" xfId="0" applyFont="1"/>
    <xf numFmtId="0" fontId="63" fillId="0" borderId="10" xfId="0" applyFont="1" applyBorder="1" applyAlignment="1">
      <alignment horizontal="left" vertical="top" wrapText="1"/>
    </xf>
    <xf numFmtId="0" fontId="42" fillId="0" borderId="15" xfId="0" applyFont="1" applyBorder="1" applyAlignment="1">
      <alignment wrapText="1"/>
    </xf>
    <xf numFmtId="0" fontId="37" fillId="0" borderId="29" xfId="44" applyFont="1" applyFill="1" applyBorder="1" applyAlignment="1">
      <alignment wrapText="1"/>
    </xf>
    <xf numFmtId="0" fontId="37" fillId="0" borderId="15" xfId="44" applyFont="1" applyFill="1" applyBorder="1" applyAlignment="1">
      <alignment horizontal="left" wrapText="1"/>
    </xf>
    <xf numFmtId="0" fontId="42" fillId="0" borderId="16" xfId="0" applyFont="1" applyBorder="1" applyAlignment="1">
      <alignment wrapText="1"/>
    </xf>
    <xf numFmtId="0" fontId="37" fillId="0" borderId="36" xfId="44" applyFont="1" applyFill="1" applyBorder="1" applyAlignment="1">
      <alignment wrapText="1"/>
    </xf>
    <xf numFmtId="0" fontId="37" fillId="0" borderId="36" xfId="44" applyFont="1" applyFill="1" applyBorder="1" applyAlignment="1">
      <alignment vertical="top" wrapText="1"/>
    </xf>
    <xf numFmtId="0" fontId="51" fillId="0" borderId="36" xfId="39" applyFont="1" applyFill="1" applyBorder="1" applyAlignment="1">
      <alignment horizontal="left" vertical="top" wrapText="1"/>
    </xf>
    <xf numFmtId="0" fontId="20" fillId="0" borderId="37" xfId="0" applyFont="1" applyBorder="1" applyAlignment="1">
      <alignment vertical="top" wrapText="1"/>
    </xf>
    <xf numFmtId="0" fontId="20" fillId="0" borderId="36" xfId="0" applyFont="1" applyBorder="1" applyAlignment="1">
      <alignment vertical="top" wrapText="1"/>
    </xf>
    <xf numFmtId="0" fontId="51" fillId="0" borderId="36" xfId="39" applyFont="1" applyFill="1" applyBorder="1" applyAlignment="1">
      <alignment horizontal="center" vertical="top" wrapText="1"/>
    </xf>
    <xf numFmtId="0" fontId="20" fillId="0" borderId="38" xfId="0" applyFont="1" applyBorder="1" applyAlignment="1">
      <alignment vertical="top" wrapText="1"/>
    </xf>
    <xf numFmtId="0" fontId="20" fillId="0" borderId="39" xfId="0" applyFont="1" applyBorder="1" applyAlignment="1">
      <alignment vertical="top" wrapText="1"/>
    </xf>
    <xf numFmtId="0" fontId="49" fillId="0" borderId="36" xfId="39" applyFont="1" applyFill="1" applyBorder="1" applyAlignment="1">
      <alignment horizontal="left" vertical="top" wrapText="1"/>
    </xf>
    <xf numFmtId="0" fontId="37" fillId="0" borderId="39" xfId="39" applyFont="1" applyFill="1" applyBorder="1" applyAlignment="1">
      <alignment horizontal="left" vertical="top" wrapText="1"/>
    </xf>
    <xf numFmtId="0" fontId="67" fillId="0" borderId="0" xfId="0" applyFont="1" applyAlignment="1">
      <alignment horizontal="left" indent="3"/>
    </xf>
    <xf numFmtId="0" fontId="40" fillId="0" borderId="0" xfId="0" applyFont="1" applyAlignment="1">
      <alignment horizontal="justify"/>
    </xf>
    <xf numFmtId="0" fontId="71" fillId="0" borderId="35" xfId="39" applyFont="1" applyFill="1" applyBorder="1" applyAlignment="1">
      <alignment horizontal="left" vertical="top" wrapText="1"/>
    </xf>
    <xf numFmtId="0" fontId="72" fillId="0" borderId="15" xfId="0" applyFont="1" applyBorder="1" applyAlignment="1">
      <alignment horizontal="left" vertical="top" wrapText="1"/>
    </xf>
    <xf numFmtId="0" fontId="34" fillId="0" borderId="29" xfId="44" applyFont="1" applyFill="1" applyBorder="1" applyAlignment="1">
      <alignment vertical="top" wrapText="1"/>
    </xf>
    <xf numFmtId="0" fontId="73" fillId="0" borderId="15" xfId="39" applyFont="1" applyFill="1" applyBorder="1" applyAlignment="1">
      <alignment horizontal="left" vertical="top" wrapText="1"/>
    </xf>
    <xf numFmtId="0" fontId="73" fillId="0" borderId="10" xfId="39" applyFont="1" applyFill="1" applyBorder="1" applyAlignment="1">
      <alignment vertical="top" wrapText="1"/>
    </xf>
    <xf numFmtId="0" fontId="73" fillId="0" borderId="19" xfId="39" applyFont="1" applyFill="1" applyBorder="1" applyAlignment="1">
      <alignment vertical="top" wrapText="1"/>
    </xf>
    <xf numFmtId="3" fontId="72" fillId="0" borderId="15" xfId="0" applyNumberFormat="1" applyFont="1" applyBorder="1" applyAlignment="1">
      <alignment horizontal="left" vertical="top" wrapText="1"/>
    </xf>
    <xf numFmtId="0" fontId="34" fillId="0" borderId="15" xfId="0" applyFont="1" applyBorder="1" applyAlignment="1">
      <alignment horizontal="left" vertical="top" wrapText="1"/>
    </xf>
    <xf numFmtId="0" fontId="73" fillId="0" borderId="35" xfId="39" applyFont="1" applyFill="1" applyBorder="1" applyAlignment="1">
      <alignment horizontal="left" vertical="top" wrapText="1"/>
    </xf>
    <xf numFmtId="0" fontId="34" fillId="0" borderId="15" xfId="0" applyFont="1" applyBorder="1" applyAlignment="1">
      <alignment vertical="top" wrapText="1"/>
    </xf>
    <xf numFmtId="0" fontId="73" fillId="0" borderId="37" xfId="39" applyFont="1" applyFill="1" applyBorder="1" applyAlignment="1">
      <alignment horizontal="left" vertical="top" wrapText="1"/>
    </xf>
    <xf numFmtId="0" fontId="72" fillId="0" borderId="16" xfId="0" applyFont="1" applyBorder="1" applyAlignment="1">
      <alignment horizontal="left" vertical="top" wrapText="1"/>
    </xf>
    <xf numFmtId="0" fontId="34" fillId="0" borderId="36" xfId="44" applyFont="1" applyFill="1" applyBorder="1" applyAlignment="1">
      <alignment horizontal="left" vertical="top" wrapText="1"/>
    </xf>
    <xf numFmtId="0" fontId="73" fillId="27" borderId="10" xfId="39" applyFont="1" applyFill="1" applyBorder="1" applyAlignment="1">
      <alignment vertical="top" wrapText="1"/>
    </xf>
    <xf numFmtId="3" fontId="72" fillId="0" borderId="16" xfId="0" applyNumberFormat="1" applyFont="1" applyBorder="1" applyAlignment="1">
      <alignment horizontal="left" vertical="top" wrapText="1"/>
    </xf>
    <xf numFmtId="0" fontId="34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vertical="top" wrapText="1"/>
    </xf>
    <xf numFmtId="0" fontId="73" fillId="0" borderId="16" xfId="39" applyFont="1" applyFill="1" applyBorder="1" applyAlignment="1">
      <alignment horizontal="left" vertical="top" wrapText="1"/>
    </xf>
    <xf numFmtId="0" fontId="34" fillId="0" borderId="36" xfId="44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/>
    </xf>
    <xf numFmtId="0" fontId="52" fillId="0" borderId="36" xfId="44" applyFont="1" applyFill="1" applyBorder="1" applyAlignment="1">
      <alignment vertical="top" wrapText="1"/>
    </xf>
    <xf numFmtId="0" fontId="34" fillId="0" borderId="36" xfId="0" applyFont="1" applyBorder="1" applyAlignment="1">
      <alignment vertical="top" wrapText="1"/>
    </xf>
    <xf numFmtId="0" fontId="34" fillId="0" borderId="37" xfId="0" applyFont="1" applyBorder="1" applyAlignment="1">
      <alignment vertical="top" wrapText="1"/>
    </xf>
    <xf numFmtId="0" fontId="73" fillId="0" borderId="15" xfId="39" applyFont="1" applyFill="1" applyBorder="1" applyAlignment="1">
      <alignment vertical="top" wrapText="1"/>
    </xf>
    <xf numFmtId="0" fontId="73" fillId="0" borderId="35" xfId="39" applyFont="1" applyFill="1" applyBorder="1" applyAlignment="1">
      <alignment vertical="top" wrapText="1"/>
    </xf>
    <xf numFmtId="0" fontId="34" fillId="0" borderId="0" xfId="0" applyFont="1" applyBorder="1" applyAlignment="1">
      <alignment vertical="top" wrapText="1"/>
    </xf>
    <xf numFmtId="0" fontId="34" fillId="0" borderId="38" xfId="0" applyFont="1" applyBorder="1" applyAlignment="1">
      <alignment vertical="top" wrapText="1"/>
    </xf>
    <xf numFmtId="0" fontId="34" fillId="0" borderId="17" xfId="0" applyFont="1" applyBorder="1" applyAlignment="1">
      <alignment vertical="top" wrapText="1"/>
    </xf>
    <xf numFmtId="0" fontId="34" fillId="0" borderId="39" xfId="0" applyFont="1" applyBorder="1" applyAlignment="1">
      <alignment vertical="top" wrapText="1"/>
    </xf>
    <xf numFmtId="0" fontId="73" fillId="0" borderId="17" xfId="39" applyFont="1" applyFill="1" applyBorder="1" applyAlignment="1">
      <alignment horizontal="left" vertical="top" wrapText="1"/>
    </xf>
    <xf numFmtId="3" fontId="74" fillId="0" borderId="17" xfId="0" applyNumberFormat="1" applyFont="1" applyBorder="1" applyAlignment="1">
      <alignment horizontal="center" vertical="center" wrapText="1"/>
    </xf>
    <xf numFmtId="0" fontId="34" fillId="0" borderId="17" xfId="0" applyFont="1" applyBorder="1" applyAlignment="1">
      <alignment horizontal="left" vertical="top" wrapText="1"/>
    </xf>
    <xf numFmtId="0" fontId="37" fillId="0" borderId="15" xfId="39" applyFont="1" applyFill="1" applyBorder="1" applyAlignment="1">
      <alignment horizontal="left" vertical="top" wrapText="1"/>
    </xf>
    <xf numFmtId="0" fontId="42" fillId="0" borderId="15" xfId="0" applyFont="1" applyBorder="1" applyAlignment="1">
      <alignment horizontal="left" vertical="top" wrapText="1"/>
    </xf>
    <xf numFmtId="0" fontId="37" fillId="0" borderId="15" xfId="44" applyFont="1" applyFill="1" applyBorder="1" applyAlignment="1">
      <alignment horizontal="left" vertical="top" wrapText="1"/>
    </xf>
    <xf numFmtId="0" fontId="36" fillId="0" borderId="15" xfId="39" applyFont="1" applyFill="1" applyBorder="1" applyAlignment="1">
      <alignment vertical="top" wrapText="1"/>
    </xf>
    <xf numFmtId="0" fontId="20" fillId="0" borderId="33" xfId="0" applyFont="1" applyBorder="1" applyAlignment="1">
      <alignment vertical="top" wrapText="1"/>
    </xf>
    <xf numFmtId="3" fontId="36" fillId="26" borderId="33" xfId="39" applyNumberFormat="1" applyFont="1" applyFill="1" applyBorder="1" applyAlignment="1">
      <alignment vertical="top" textRotation="180" wrapText="1"/>
    </xf>
    <xf numFmtId="0" fontId="36" fillId="27" borderId="15" xfId="39" applyFont="1" applyFill="1" applyBorder="1" applyAlignment="1">
      <alignment vertical="top" wrapText="1"/>
    </xf>
    <xf numFmtId="3" fontId="36" fillId="27" borderId="33" xfId="39" applyNumberFormat="1" applyFont="1" applyFill="1" applyBorder="1" applyAlignment="1">
      <alignment vertical="top" textRotation="180" wrapText="1"/>
    </xf>
    <xf numFmtId="3" fontId="41" fillId="0" borderId="10" xfId="0" applyNumberFormat="1" applyFont="1" applyBorder="1" applyAlignment="1">
      <alignment horizontal="left" vertical="top" wrapText="1"/>
    </xf>
    <xf numFmtId="0" fontId="34" fillId="0" borderId="19" xfId="0" applyFont="1" applyBorder="1" applyAlignment="1">
      <alignment vertical="top" wrapText="1"/>
    </xf>
    <xf numFmtId="0" fontId="37" fillId="0" borderId="29" xfId="0" applyFont="1" applyBorder="1" applyAlignment="1">
      <alignment vertical="top" wrapText="1"/>
    </xf>
    <xf numFmtId="0" fontId="20" fillId="0" borderId="17" xfId="0" applyFont="1" applyBorder="1" applyAlignment="1">
      <alignment horizontal="left"/>
    </xf>
    <xf numFmtId="0" fontId="20" fillId="0" borderId="27" xfId="0" applyFont="1" applyBorder="1"/>
    <xf numFmtId="0" fontId="75" fillId="0" borderId="27" xfId="0" applyFont="1" applyBorder="1"/>
    <xf numFmtId="0" fontId="26" fillId="0" borderId="27" xfId="0" applyFont="1" applyBorder="1"/>
    <xf numFmtId="0" fontId="20" fillId="0" borderId="39" xfId="0" applyFont="1" applyBorder="1"/>
    <xf numFmtId="3" fontId="28" fillId="27" borderId="10" xfId="39" applyNumberFormat="1" applyFont="1" applyFill="1" applyBorder="1" applyAlignment="1">
      <alignment horizontal="center" vertical="top" wrapText="1"/>
    </xf>
    <xf numFmtId="0" fontId="78" fillId="0" borderId="15" xfId="45" applyFont="1" applyBorder="1"/>
    <xf numFmtId="0" fontId="78" fillId="0" borderId="16" xfId="45" applyFont="1" applyBorder="1"/>
    <xf numFmtId="0" fontId="78" fillId="0" borderId="15" xfId="45" applyFont="1" applyFill="1" applyBorder="1"/>
    <xf numFmtId="0" fontId="78" fillId="0" borderId="16" xfId="45" applyFont="1" applyFill="1" applyBorder="1"/>
    <xf numFmtId="187" fontId="78" fillId="0" borderId="16" xfId="45" applyNumberFormat="1" applyFont="1" applyBorder="1"/>
    <xf numFmtId="0" fontId="79" fillId="0" borderId="16" xfId="45" applyFont="1" applyBorder="1"/>
    <xf numFmtId="0" fontId="80" fillId="0" borderId="0" xfId="0" applyFont="1"/>
    <xf numFmtId="187" fontId="78" fillId="0" borderId="35" xfId="45" applyNumberFormat="1" applyFont="1" applyBorder="1" applyAlignment="1">
      <alignment wrapText="1"/>
    </xf>
    <xf numFmtId="0" fontId="20" fillId="0" borderId="0" xfId="0" applyFont="1" applyBorder="1"/>
    <xf numFmtId="0" fontId="36" fillId="0" borderId="33" xfId="39" applyFont="1" applyFill="1" applyBorder="1" applyAlignment="1">
      <alignment vertical="top" wrapText="1"/>
    </xf>
    <xf numFmtId="0" fontId="20" fillId="0" borderId="33" xfId="0" applyFont="1" applyBorder="1"/>
    <xf numFmtId="0" fontId="39" fillId="0" borderId="33" xfId="0" applyFont="1" applyBorder="1" applyAlignment="1">
      <alignment vertical="top" wrapText="1"/>
    </xf>
    <xf numFmtId="0" fontId="36" fillId="27" borderId="33" xfId="39" applyFont="1" applyFill="1" applyBorder="1" applyAlignment="1">
      <alignment vertical="top" wrapText="1"/>
    </xf>
    <xf numFmtId="0" fontId="39" fillId="0" borderId="0" xfId="0" applyFont="1" applyBorder="1"/>
    <xf numFmtId="0" fontId="39" fillId="0" borderId="38" xfId="0" applyFont="1" applyBorder="1" applyAlignment="1">
      <alignment horizontal="left"/>
    </xf>
    <xf numFmtId="0" fontId="39" fillId="0" borderId="27" xfId="0" applyFont="1" applyBorder="1"/>
    <xf numFmtId="0" fontId="34" fillId="0" borderId="16" xfId="0" applyFont="1" applyBorder="1"/>
    <xf numFmtId="0" fontId="20" fillId="0" borderId="16" xfId="0" applyFont="1" applyBorder="1"/>
    <xf numFmtId="0" fontId="39" fillId="0" borderId="16" xfId="0" applyFont="1" applyBorder="1"/>
    <xf numFmtId="0" fontId="39" fillId="0" borderId="17" xfId="0" applyFont="1" applyBorder="1"/>
    <xf numFmtId="0" fontId="78" fillId="0" borderId="37" xfId="45" applyFont="1" applyBorder="1"/>
    <xf numFmtId="0" fontId="34" fillId="0" borderId="15" xfId="44" applyFont="1" applyFill="1" applyBorder="1" applyAlignment="1">
      <alignment horizontal="left" vertical="top" wrapText="1"/>
    </xf>
    <xf numFmtId="0" fontId="34" fillId="0" borderId="17" xfId="0" applyFont="1" applyBorder="1"/>
    <xf numFmtId="0" fontId="22" fillId="0" borderId="35" xfId="0" applyFont="1" applyBorder="1"/>
    <xf numFmtId="0" fontId="34" fillId="0" borderId="37" xfId="0" applyFont="1" applyBorder="1"/>
    <xf numFmtId="0" fontId="39" fillId="0" borderId="37" xfId="0" applyFont="1" applyBorder="1"/>
    <xf numFmtId="0" fontId="39" fillId="0" borderId="38" xfId="0" applyFont="1" applyBorder="1"/>
    <xf numFmtId="0" fontId="34" fillId="0" borderId="35" xfId="0" applyFont="1" applyBorder="1" applyAlignment="1">
      <alignment vertical="top" wrapText="1"/>
    </xf>
    <xf numFmtId="3" fontId="42" fillId="0" borderId="35" xfId="0" applyNumberFormat="1" applyFont="1" applyBorder="1" applyAlignment="1">
      <alignment horizontal="left" vertical="top" wrapText="1"/>
    </xf>
    <xf numFmtId="0" fontId="73" fillId="0" borderId="10" xfId="39" applyFont="1" applyFill="1" applyBorder="1" applyAlignment="1">
      <alignment horizontal="left" vertical="top" wrapText="1"/>
    </xf>
    <xf numFmtId="0" fontId="72" fillId="0" borderId="10" xfId="0" applyFont="1" applyBorder="1" applyAlignment="1">
      <alignment horizontal="left" vertical="top" wrapText="1"/>
    </xf>
    <xf numFmtId="0" fontId="34" fillId="0" borderId="10" xfId="44" applyFont="1" applyFill="1" applyBorder="1" applyAlignment="1">
      <alignment horizontal="left" vertical="top" wrapText="1"/>
    </xf>
    <xf numFmtId="3" fontId="36" fillId="27" borderId="10" xfId="39" applyNumberFormat="1" applyFont="1" applyFill="1" applyBorder="1" applyAlignment="1">
      <alignment horizontal="center" vertical="top" textRotation="180" wrapText="1"/>
    </xf>
    <xf numFmtId="0" fontId="36" fillId="27" borderId="10" xfId="39" applyFont="1" applyFill="1" applyBorder="1" applyAlignment="1">
      <alignment horizontal="center" vertical="top" wrapText="1"/>
    </xf>
    <xf numFmtId="3" fontId="72" fillId="0" borderId="10" xfId="0" applyNumberFormat="1" applyFont="1" applyBorder="1" applyAlignment="1">
      <alignment horizontal="left" vertical="top" wrapText="1"/>
    </xf>
    <xf numFmtId="0" fontId="22" fillId="0" borderId="10" xfId="0" applyFont="1" applyBorder="1" applyAlignment="1">
      <alignment vertical="top" wrapText="1"/>
    </xf>
    <xf numFmtId="0" fontId="34" fillId="0" borderId="10" xfId="0" applyFont="1" applyBorder="1" applyAlignment="1">
      <alignment vertical="top" wrapText="1"/>
    </xf>
    <xf numFmtId="3" fontId="83" fillId="0" borderId="37" xfId="0" applyNumberFormat="1" applyFont="1" applyBorder="1" applyAlignment="1">
      <alignment horizontal="left" vertical="top" wrapText="1"/>
    </xf>
    <xf numFmtId="0" fontId="56" fillId="0" borderId="37" xfId="0" applyFont="1" applyBorder="1" applyAlignment="1">
      <alignment horizontal="left" vertical="center" wrapText="1"/>
    </xf>
    <xf numFmtId="0" fontId="21" fillId="24" borderId="15" xfId="39" applyFont="1" applyFill="1" applyBorder="1" applyAlignment="1">
      <alignment horizontal="center" vertical="center" wrapText="1"/>
    </xf>
    <xf numFmtId="0" fontId="21" fillId="24" borderId="16" xfId="39" applyFont="1" applyFill="1" applyBorder="1" applyAlignment="1">
      <alignment horizontal="center" vertical="center" wrapText="1"/>
    </xf>
    <xf numFmtId="0" fontId="21" fillId="24" borderId="17" xfId="39" applyFont="1" applyFill="1" applyBorder="1" applyAlignment="1">
      <alignment horizontal="center" vertical="center" wrapText="1"/>
    </xf>
    <xf numFmtId="0" fontId="24" fillId="24" borderId="11" xfId="39" applyFont="1" applyFill="1" applyBorder="1" applyAlignment="1">
      <alignment horizontal="center" vertical="center" shrinkToFit="1"/>
    </xf>
    <xf numFmtId="0" fontId="24" fillId="24" borderId="12" xfId="39" applyFont="1" applyFill="1" applyBorder="1" applyAlignment="1">
      <alignment horizontal="center" vertical="center" shrinkToFit="1"/>
    </xf>
    <xf numFmtId="0" fontId="24" fillId="24" borderId="34" xfId="39" applyFont="1" applyFill="1" applyBorder="1" applyAlignment="1">
      <alignment horizontal="center" vertical="center" shrinkToFit="1"/>
    </xf>
    <xf numFmtId="0" fontId="24" fillId="24" borderId="17" xfId="39" applyFont="1" applyFill="1" applyBorder="1" applyAlignment="1">
      <alignment horizontal="center" vertical="center" shrinkToFit="1"/>
    </xf>
    <xf numFmtId="0" fontId="25" fillId="0" borderId="10" xfId="0" applyFont="1" applyBorder="1"/>
    <xf numFmtId="0" fontId="29" fillId="0" borderId="10" xfId="0" applyFont="1" applyBorder="1"/>
    <xf numFmtId="0" fontId="86" fillId="0" borderId="10" xfId="0" applyFont="1" applyBorder="1"/>
    <xf numFmtId="0" fontId="29" fillId="0" borderId="10" xfId="0" applyFont="1" applyBorder="1" applyAlignment="1">
      <alignment horizontal="center"/>
    </xf>
    <xf numFmtId="3" fontId="29" fillId="26" borderId="10" xfId="0" applyNumberFormat="1" applyFont="1" applyFill="1" applyBorder="1" applyAlignment="1">
      <alignment horizontal="center" textRotation="180"/>
    </xf>
    <xf numFmtId="0" fontId="87" fillId="0" borderId="10" xfId="0" applyFont="1" applyBorder="1"/>
    <xf numFmtId="0" fontId="29" fillId="0" borderId="0" xfId="0" applyFont="1"/>
    <xf numFmtId="0" fontId="88" fillId="0" borderId="0" xfId="0" applyFont="1"/>
    <xf numFmtId="0" fontId="91" fillId="0" borderId="0" xfId="0" applyFont="1"/>
    <xf numFmtId="0" fontId="26" fillId="0" borderId="15" xfId="0" applyFont="1" applyBorder="1"/>
    <xf numFmtId="0" fontId="26" fillId="0" borderId="0" xfId="0" applyFont="1"/>
    <xf numFmtId="0" fontId="26" fillId="0" borderId="16" xfId="0" applyFont="1" applyBorder="1"/>
    <xf numFmtId="0" fontId="23" fillId="24" borderId="11" xfId="39" applyFont="1" applyFill="1" applyBorder="1" applyAlignment="1">
      <alignment horizontal="center" vertical="top" shrinkToFit="1"/>
    </xf>
    <xf numFmtId="0" fontId="23" fillId="24" borderId="12" xfId="39" applyFont="1" applyFill="1" applyBorder="1" applyAlignment="1">
      <alignment horizontal="center" vertical="top" shrinkToFit="1"/>
    </xf>
    <xf numFmtId="0" fontId="23" fillId="24" borderId="13" xfId="39" applyFont="1" applyFill="1" applyBorder="1" applyAlignment="1">
      <alignment horizontal="center" vertical="top" shrinkToFit="1"/>
    </xf>
    <xf numFmtId="0" fontId="23" fillId="24" borderId="14" xfId="39" applyFont="1" applyFill="1" applyBorder="1" applyAlignment="1">
      <alignment horizontal="center" vertical="top" shrinkToFit="1"/>
    </xf>
    <xf numFmtId="0" fontId="23" fillId="24" borderId="10" xfId="39" applyFont="1" applyFill="1" applyBorder="1" applyAlignment="1">
      <alignment horizontal="center" vertical="top" shrinkToFit="1"/>
    </xf>
    <xf numFmtId="0" fontId="26" fillId="0" borderId="17" xfId="0" applyFont="1" applyBorder="1"/>
    <xf numFmtId="0" fontId="22" fillId="0" borderId="18" xfId="0" applyFont="1" applyBorder="1" applyAlignment="1">
      <alignment vertical="top" wrapText="1"/>
    </xf>
    <xf numFmtId="0" fontId="41" fillId="0" borderId="10" xfId="0" applyFont="1" applyBorder="1" applyAlignment="1">
      <alignment vertical="top" wrapText="1"/>
    </xf>
    <xf numFmtId="0" fontId="22" fillId="0" borderId="10" xfId="44" applyFont="1" applyFill="1" applyBorder="1" applyAlignment="1">
      <alignment vertical="top" wrapText="1"/>
    </xf>
    <xf numFmtId="3" fontId="28" fillId="26" borderId="10" xfId="39" applyNumberFormat="1" applyFont="1" applyFill="1" applyBorder="1" applyAlignment="1">
      <alignment vertical="top" textRotation="180" wrapText="1"/>
    </xf>
    <xf numFmtId="0" fontId="28" fillId="26" borderId="10" xfId="39" applyFont="1" applyFill="1" applyBorder="1" applyAlignment="1">
      <alignment vertical="top" wrapText="1"/>
    </xf>
    <xf numFmtId="0" fontId="28" fillId="27" borderId="10" xfId="39" applyFont="1" applyFill="1" applyBorder="1" applyAlignment="1">
      <alignment vertical="top" wrapText="1"/>
    </xf>
    <xf numFmtId="0" fontId="28" fillId="26" borderId="10" xfId="39" applyFont="1" applyFill="1" applyBorder="1" applyAlignment="1">
      <alignment vertical="top" textRotation="180" wrapText="1"/>
    </xf>
    <xf numFmtId="3" fontId="92" fillId="0" borderId="10" xfId="0" applyNumberFormat="1" applyFont="1" applyBorder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9" fillId="0" borderId="10" xfId="44" applyFont="1" applyFill="1" applyBorder="1" applyAlignment="1">
      <alignment vertical="center" wrapText="1"/>
    </xf>
    <xf numFmtId="3" fontId="28" fillId="0" borderId="10" xfId="39" applyNumberFormat="1" applyFont="1" applyFill="1" applyBorder="1" applyAlignment="1">
      <alignment horizontal="center" vertical="top" wrapText="1"/>
    </xf>
    <xf numFmtId="0" fontId="93" fillId="0" borderId="10" xfId="39" applyFont="1" applyFill="1" applyBorder="1" applyAlignment="1">
      <alignment horizontal="left" vertical="top" wrapText="1"/>
    </xf>
    <xf numFmtId="0" fontId="28" fillId="0" borderId="17" xfId="39" applyFont="1" applyFill="1" applyBorder="1" applyAlignment="1">
      <alignment vertical="top" wrapText="1"/>
    </xf>
    <xf numFmtId="0" fontId="29" fillId="0" borderId="17" xfId="44" applyFont="1" applyFill="1" applyBorder="1" applyAlignment="1">
      <alignment vertical="center" wrapText="1"/>
    </xf>
    <xf numFmtId="3" fontId="28" fillId="0" borderId="17" xfId="39" applyNumberFormat="1" applyFont="1" applyFill="1" applyBorder="1" applyAlignment="1">
      <alignment horizontal="center" vertical="top" wrapText="1"/>
    </xf>
    <xf numFmtId="0" fontId="29" fillId="0" borderId="17" xfId="0" applyFont="1" applyBorder="1" applyAlignment="1">
      <alignment vertical="top" wrapText="1"/>
    </xf>
    <xf numFmtId="0" fontId="26" fillId="0" borderId="0" xfId="0" applyFont="1" applyAlignment="1">
      <alignment horizontal="left"/>
    </xf>
    <xf numFmtId="0" fontId="24" fillId="24" borderId="18" xfId="39" applyFont="1" applyFill="1" applyBorder="1" applyAlignment="1">
      <alignment horizontal="left" vertical="center" wrapText="1"/>
    </xf>
    <xf numFmtId="0" fontId="37" fillId="0" borderId="0" xfId="0" applyFont="1"/>
    <xf numFmtId="0" fontId="29" fillId="0" borderId="10" xfId="0" applyFont="1" applyBorder="1" applyAlignment="1">
      <alignment textRotation="180"/>
    </xf>
    <xf numFmtId="0" fontId="86" fillId="0" borderId="10" xfId="0" applyFont="1" applyBorder="1" applyAlignment="1">
      <alignment horizontal="center"/>
    </xf>
    <xf numFmtId="0" fontId="86" fillId="0" borderId="10" xfId="0" applyFont="1" applyBorder="1" applyAlignment="1">
      <alignment vertical="justify"/>
    </xf>
    <xf numFmtId="0" fontId="29" fillId="0" borderId="10" xfId="0" applyFont="1" applyBorder="1" applyAlignment="1">
      <alignment vertical="justify"/>
    </xf>
    <xf numFmtId="0" fontId="76" fillId="0" borderId="40" xfId="0" applyFont="1" applyBorder="1" applyAlignment="1">
      <alignment horizontal="center"/>
    </xf>
    <xf numFmtId="0" fontId="15" fillId="0" borderId="0" xfId="0" applyFont="1"/>
    <xf numFmtId="0" fontId="85" fillId="0" borderId="0" xfId="0" applyFont="1"/>
    <xf numFmtId="0" fontId="22" fillId="0" borderId="10" xfId="0" applyFont="1" applyBorder="1"/>
    <xf numFmtId="0" fontId="86" fillId="0" borderId="10" xfId="0" applyFont="1" applyBorder="1" applyAlignment="1">
      <alignment vertical="top" wrapText="1"/>
    </xf>
    <xf numFmtId="0" fontId="86" fillId="0" borderId="10" xfId="0" applyFont="1" applyBorder="1" applyAlignment="1">
      <alignment vertical="top"/>
    </xf>
    <xf numFmtId="3" fontId="29" fillId="26" borderId="10" xfId="0" applyNumberFormat="1" applyFont="1" applyFill="1" applyBorder="1" applyAlignment="1">
      <alignment textRotation="180"/>
    </xf>
    <xf numFmtId="3" fontId="29" fillId="0" borderId="10" xfId="0" applyNumberFormat="1" applyFont="1" applyBorder="1" applyAlignment="1">
      <alignment vertical="center" textRotation="180"/>
    </xf>
    <xf numFmtId="0" fontId="29" fillId="0" borderId="10" xfId="0" applyFont="1" applyBorder="1" applyAlignment="1">
      <alignment vertical="top"/>
    </xf>
    <xf numFmtId="0" fontId="85" fillId="0" borderId="10" xfId="0" applyFont="1" applyBorder="1"/>
    <xf numFmtId="0" fontId="15" fillId="0" borderId="10" xfId="0" applyFont="1" applyBorder="1"/>
    <xf numFmtId="0" fontId="29" fillId="0" borderId="15" xfId="0" applyFont="1" applyBorder="1"/>
    <xf numFmtId="0" fontId="86" fillId="0" borderId="10" xfId="0" applyFont="1" applyBorder="1" applyAlignment="1">
      <alignment horizontal="left" vertical="top"/>
    </xf>
    <xf numFmtId="0" fontId="29" fillId="0" borderId="17" xfId="0" applyFont="1" applyBorder="1"/>
    <xf numFmtId="0" fontId="87" fillId="0" borderId="10" xfId="0" applyFont="1" applyBorder="1" applyAlignment="1">
      <alignment vertical="top"/>
    </xf>
    <xf numFmtId="0" fontId="29" fillId="0" borderId="10" xfId="0" applyFont="1" applyBorder="1" applyAlignment="1">
      <alignment horizontal="left" vertical="top"/>
    </xf>
    <xf numFmtId="0" fontId="75" fillId="0" borderId="10" xfId="0" applyFont="1" applyBorder="1"/>
    <xf numFmtId="0" fontId="94" fillId="0" borderId="10" xfId="0" applyFont="1" applyBorder="1"/>
    <xf numFmtId="0" fontId="29" fillId="0" borderId="10" xfId="0" applyFont="1" applyBorder="1" applyAlignment="1">
      <alignment horizontal="left"/>
    </xf>
    <xf numFmtId="0" fontId="29" fillId="0" borderId="10" xfId="0" applyFont="1" applyBorder="1" applyAlignment="1">
      <alignment horizontal="left" vertical="top" wrapText="1"/>
    </xf>
    <xf numFmtId="0" fontId="95" fillId="0" borderId="10" xfId="0" applyFont="1" applyBorder="1"/>
    <xf numFmtId="0" fontId="80" fillId="0" borderId="10" xfId="0" applyFont="1" applyBorder="1" applyAlignment="1">
      <alignment horizontal="center" vertical="center"/>
    </xf>
    <xf numFmtId="0" fontId="80" fillId="0" borderId="10" xfId="0" applyFont="1" applyBorder="1" applyAlignment="1">
      <alignment horizontal="left" vertical="center"/>
    </xf>
    <xf numFmtId="3" fontId="80" fillId="0" borderId="10" xfId="0" applyNumberFormat="1" applyFont="1" applyBorder="1" applyAlignment="1">
      <alignment horizontal="right" vertical="center"/>
    </xf>
    <xf numFmtId="0" fontId="80" fillId="0" borderId="10" xfId="0" applyFont="1" applyBorder="1" applyAlignment="1">
      <alignment horizontal="left" vertical="justify"/>
    </xf>
    <xf numFmtId="188" fontId="80" fillId="0" borderId="10" xfId="43" applyNumberFormat="1" applyFont="1" applyBorder="1"/>
    <xf numFmtId="0" fontId="80" fillId="28" borderId="10" xfId="0" applyFont="1" applyFill="1" applyBorder="1" applyAlignment="1">
      <alignment horizontal="left" vertical="justify"/>
    </xf>
    <xf numFmtId="0" fontId="80" fillId="0" borderId="0" xfId="0" applyFont="1" applyAlignment="1">
      <alignment vertical="top"/>
    </xf>
    <xf numFmtId="0" fontId="80" fillId="0" borderId="0" xfId="0" applyFont="1" applyAlignment="1">
      <alignment horizontal="center"/>
    </xf>
    <xf numFmtId="188" fontId="97" fillId="0" borderId="17" xfId="43" applyNumberFormat="1" applyFont="1" applyBorder="1"/>
    <xf numFmtId="188" fontId="80" fillId="0" borderId="28" xfId="43" applyNumberFormat="1" applyFont="1" applyBorder="1"/>
    <xf numFmtId="0" fontId="99" fillId="0" borderId="10" xfId="39" applyFont="1" applyFill="1" applyBorder="1" applyAlignment="1">
      <alignment horizontal="left" vertical="top" wrapText="1"/>
    </xf>
    <xf numFmtId="0" fontId="80" fillId="0" borderId="10" xfId="0" applyFont="1" applyBorder="1" applyAlignment="1">
      <alignment vertical="center"/>
    </xf>
    <xf numFmtId="0" fontId="89" fillId="0" borderId="0" xfId="0" applyFont="1" applyBorder="1" applyAlignment="1">
      <alignment horizontal="left" vertical="justify"/>
    </xf>
    <xf numFmtId="0" fontId="89" fillId="0" borderId="0" xfId="0" applyFont="1" applyBorder="1" applyAlignment="1">
      <alignment horizontal="left" vertical="center"/>
    </xf>
    <xf numFmtId="43" fontId="90" fillId="0" borderId="0" xfId="43" applyFont="1" applyBorder="1"/>
    <xf numFmtId="0" fontId="80" fillId="0" borderId="0" xfId="0" applyFont="1" applyAlignment="1">
      <alignment vertical="center"/>
    </xf>
    <xf numFmtId="0" fontId="31" fillId="0" borderId="0" xfId="39" applyFont="1" applyFill="1" applyBorder="1" applyAlignment="1">
      <alignment horizontal="left" vertical="top" wrapText="1"/>
    </xf>
    <xf numFmtId="0" fontId="31" fillId="0" borderId="36" xfId="39" applyFont="1" applyFill="1" applyBorder="1" applyAlignment="1">
      <alignment horizontal="left" vertical="top" wrapText="1"/>
    </xf>
    <xf numFmtId="3" fontId="36" fillId="26" borderId="33" xfId="39" applyNumberFormat="1" applyFont="1" applyFill="1" applyBorder="1" applyAlignment="1">
      <alignment horizontal="center" vertical="top" textRotation="180" wrapText="1"/>
    </xf>
    <xf numFmtId="3" fontId="36" fillId="26" borderId="0" xfId="39" applyNumberFormat="1" applyFont="1" applyFill="1" applyBorder="1" applyAlignment="1">
      <alignment horizontal="center" vertical="top" textRotation="180" wrapText="1"/>
    </xf>
    <xf numFmtId="0" fontId="31" fillId="0" borderId="19" xfId="39" applyFont="1" applyFill="1" applyBorder="1" applyAlignment="1">
      <alignment horizontal="left" vertical="top" wrapText="1"/>
    </xf>
    <xf numFmtId="0" fontId="31" fillId="0" borderId="20" xfId="39" applyFont="1" applyFill="1" applyBorder="1" applyAlignment="1">
      <alignment horizontal="left" vertical="top" wrapText="1"/>
    </xf>
    <xf numFmtId="0" fontId="31" fillId="0" borderId="18" xfId="39" applyFont="1" applyFill="1" applyBorder="1" applyAlignment="1">
      <alignment horizontal="left" vertical="top" wrapText="1"/>
    </xf>
    <xf numFmtId="0" fontId="31" fillId="24" borderId="19" xfId="39" applyFont="1" applyFill="1" applyBorder="1" applyAlignment="1">
      <alignment horizontal="left" vertical="center" wrapText="1"/>
    </xf>
    <xf numFmtId="0" fontId="31" fillId="24" borderId="20" xfId="39" applyFont="1" applyFill="1" applyBorder="1" applyAlignment="1">
      <alignment horizontal="left" vertical="center" wrapText="1"/>
    </xf>
    <xf numFmtId="0" fontId="31" fillId="24" borderId="18" xfId="39" applyFont="1" applyFill="1" applyBorder="1" applyAlignment="1">
      <alignment horizontal="left" vertical="center" wrapText="1"/>
    </xf>
    <xf numFmtId="0" fontId="33" fillId="24" borderId="0" xfId="39" applyFont="1" applyFill="1" applyBorder="1" applyAlignment="1">
      <alignment horizontal="left" vertical="center" wrapText="1"/>
    </xf>
    <xf numFmtId="0" fontId="30" fillId="0" borderId="0" xfId="44" applyFont="1" applyAlignment="1">
      <alignment horizontal="center" vertical="top" wrapText="1"/>
    </xf>
    <xf numFmtId="0" fontId="31" fillId="24" borderId="15" xfId="39" applyFont="1" applyFill="1" applyBorder="1" applyAlignment="1">
      <alignment horizontal="center" vertical="center" wrapText="1"/>
    </xf>
    <xf numFmtId="0" fontId="31" fillId="24" borderId="16" xfId="39" applyFont="1" applyFill="1" applyBorder="1" applyAlignment="1">
      <alignment horizontal="center" vertical="center" wrapText="1"/>
    </xf>
    <xf numFmtId="0" fontId="31" fillId="24" borderId="17" xfId="39" applyFont="1" applyFill="1" applyBorder="1" applyAlignment="1">
      <alignment horizontal="center" vertical="center" wrapText="1"/>
    </xf>
    <xf numFmtId="0" fontId="31" fillId="24" borderId="10" xfId="39" applyFont="1" applyFill="1" applyBorder="1" applyAlignment="1">
      <alignment horizontal="center" vertical="center" wrapText="1"/>
    </xf>
    <xf numFmtId="0" fontId="34" fillId="24" borderId="10" xfId="44" applyFont="1" applyFill="1" applyBorder="1" applyAlignment="1">
      <alignment horizontal="center" vertical="center" wrapText="1"/>
    </xf>
    <xf numFmtId="0" fontId="32" fillId="24" borderId="19" xfId="44" applyFont="1" applyFill="1" applyBorder="1" applyAlignment="1">
      <alignment horizontal="center" vertical="center" wrapText="1"/>
    </xf>
    <xf numFmtId="0" fontId="32" fillId="24" borderId="20" xfId="44" applyFont="1" applyFill="1" applyBorder="1" applyAlignment="1">
      <alignment horizontal="center" vertical="center" wrapText="1"/>
    </xf>
    <xf numFmtId="0" fontId="32" fillId="24" borderId="18" xfId="44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34" fillId="0" borderId="16" xfId="44" applyFont="1" applyBorder="1" applyAlignment="1">
      <alignment horizontal="center" vertical="center" wrapText="1"/>
    </xf>
    <xf numFmtId="0" fontId="34" fillId="0" borderId="17" xfId="44" applyFont="1" applyBorder="1" applyAlignment="1">
      <alignment horizontal="center" vertical="center" wrapText="1"/>
    </xf>
    <xf numFmtId="0" fontId="35" fillId="25" borderId="18" xfId="39" applyFont="1" applyFill="1" applyBorder="1" applyAlignment="1">
      <alignment horizontal="center" vertical="top" wrapText="1"/>
    </xf>
    <xf numFmtId="0" fontId="35" fillId="25" borderId="10" xfId="39" applyFont="1" applyFill="1" applyBorder="1" applyAlignment="1">
      <alignment horizontal="center" vertical="top" wrapText="1"/>
    </xf>
    <xf numFmtId="0" fontId="35" fillId="25" borderId="21" xfId="39" applyFont="1" applyFill="1" applyBorder="1" applyAlignment="1">
      <alignment horizontal="center" vertical="top" wrapText="1"/>
    </xf>
    <xf numFmtId="0" fontId="35" fillId="25" borderId="22" xfId="39" applyFont="1" applyFill="1" applyBorder="1" applyAlignment="1">
      <alignment horizontal="center" vertical="top" wrapText="1"/>
    </xf>
    <xf numFmtId="0" fontId="35" fillId="25" borderId="23" xfId="39" applyFont="1" applyFill="1" applyBorder="1" applyAlignment="1">
      <alignment horizontal="center" vertical="top" wrapText="1"/>
    </xf>
    <xf numFmtId="0" fontId="35" fillId="25" borderId="24" xfId="39" applyFont="1" applyFill="1" applyBorder="1" applyAlignment="1">
      <alignment horizontal="center" vertical="top" wrapText="1"/>
    </xf>
    <xf numFmtId="0" fontId="35" fillId="25" borderId="25" xfId="39" applyFont="1" applyFill="1" applyBorder="1" applyAlignment="1">
      <alignment horizontal="center" vertical="top" wrapText="1"/>
    </xf>
    <xf numFmtId="0" fontId="35" fillId="25" borderId="26" xfId="39" applyFont="1" applyFill="1" applyBorder="1" applyAlignment="1">
      <alignment horizontal="center" vertical="top" wrapText="1"/>
    </xf>
    <xf numFmtId="0" fontId="31" fillId="0" borderId="35" xfId="39" applyFont="1" applyFill="1" applyBorder="1" applyAlignment="1">
      <alignment horizontal="left" vertical="top" wrapText="1"/>
    </xf>
    <xf numFmtId="0" fontId="31" fillId="0" borderId="33" xfId="39" applyFont="1" applyFill="1" applyBorder="1" applyAlignment="1">
      <alignment horizontal="left" vertical="top" wrapText="1"/>
    </xf>
    <xf numFmtId="0" fontId="31" fillId="0" borderId="29" xfId="39" applyFont="1" applyFill="1" applyBorder="1" applyAlignment="1">
      <alignment horizontal="left" vertical="top" wrapText="1"/>
    </xf>
    <xf numFmtId="0" fontId="35" fillId="0" borderId="29" xfId="39" applyFont="1" applyFill="1" applyBorder="1" applyAlignment="1">
      <alignment horizontal="center" vertical="top" wrapText="1"/>
    </xf>
    <xf numFmtId="0" fontId="35" fillId="0" borderId="15" xfId="39" applyFont="1" applyFill="1" applyBorder="1" applyAlignment="1">
      <alignment horizontal="center" vertical="top" wrapText="1"/>
    </xf>
    <xf numFmtId="0" fontId="35" fillId="0" borderId="0" xfId="39" applyFont="1" applyFill="1" applyBorder="1" applyAlignment="1">
      <alignment horizontal="center" vertical="top" wrapText="1"/>
    </xf>
    <xf numFmtId="0" fontId="35" fillId="0" borderId="30" xfId="39" applyFont="1" applyFill="1" applyBorder="1" applyAlignment="1">
      <alignment horizontal="center" vertical="top" wrapText="1"/>
    </xf>
    <xf numFmtId="0" fontId="35" fillId="0" borderId="31" xfId="39" applyFont="1" applyFill="1" applyBorder="1" applyAlignment="1">
      <alignment horizontal="center" vertical="top" wrapText="1"/>
    </xf>
    <xf numFmtId="0" fontId="35" fillId="0" borderId="32" xfId="39" applyFont="1" applyFill="1" applyBorder="1" applyAlignment="1">
      <alignment horizontal="center" vertical="top" wrapText="1"/>
    </xf>
    <xf numFmtId="0" fontId="35" fillId="0" borderId="33" xfId="39" applyFont="1" applyFill="1" applyBorder="1" applyAlignment="1">
      <alignment horizontal="center" vertical="top" wrapText="1"/>
    </xf>
    <xf numFmtId="0" fontId="35" fillId="0" borderId="19" xfId="39" applyFont="1" applyFill="1" applyBorder="1" applyAlignment="1">
      <alignment horizontal="center" vertical="top" wrapText="1"/>
    </xf>
    <xf numFmtId="0" fontId="35" fillId="0" borderId="20" xfId="39" applyFont="1" applyFill="1" applyBorder="1" applyAlignment="1">
      <alignment horizontal="center" vertical="top" wrapText="1"/>
    </xf>
    <xf numFmtId="0" fontId="35" fillId="0" borderId="18" xfId="39" applyFont="1" applyFill="1" applyBorder="1" applyAlignment="1">
      <alignment horizontal="center" vertical="top" wrapText="1"/>
    </xf>
    <xf numFmtId="0" fontId="21" fillId="24" borderId="19" xfId="39" applyFont="1" applyFill="1" applyBorder="1" applyAlignment="1">
      <alignment horizontal="left" vertical="center" wrapText="1"/>
    </xf>
    <xf numFmtId="0" fontId="21" fillId="24" borderId="20" xfId="39" applyFont="1" applyFill="1" applyBorder="1" applyAlignment="1">
      <alignment horizontal="left" vertical="center" wrapText="1"/>
    </xf>
    <xf numFmtId="0" fontId="21" fillId="24" borderId="18" xfId="39" applyFont="1" applyFill="1" applyBorder="1" applyAlignment="1">
      <alignment horizontal="left" vertical="center" wrapText="1"/>
    </xf>
    <xf numFmtId="0" fontId="21" fillId="0" borderId="19" xfId="39" applyFont="1" applyFill="1" applyBorder="1" applyAlignment="1">
      <alignment horizontal="left" vertical="top" wrapText="1"/>
    </xf>
    <xf numFmtId="0" fontId="21" fillId="0" borderId="20" xfId="39" applyFont="1" applyFill="1" applyBorder="1" applyAlignment="1">
      <alignment horizontal="left" vertical="top" wrapText="1"/>
    </xf>
    <xf numFmtId="0" fontId="21" fillId="0" borderId="18" xfId="39" applyFont="1" applyFill="1" applyBorder="1" applyAlignment="1">
      <alignment horizontal="left" vertical="top" wrapText="1"/>
    </xf>
    <xf numFmtId="0" fontId="21" fillId="24" borderId="15" xfId="39" applyFont="1" applyFill="1" applyBorder="1" applyAlignment="1">
      <alignment horizontal="center" vertical="center" wrapText="1"/>
    </xf>
    <xf numFmtId="0" fontId="21" fillId="24" borderId="16" xfId="39" applyFont="1" applyFill="1" applyBorder="1" applyAlignment="1">
      <alignment horizontal="center" vertical="center" wrapText="1"/>
    </xf>
    <xf numFmtId="0" fontId="21" fillId="24" borderId="17" xfId="39" applyFont="1" applyFill="1" applyBorder="1" applyAlignment="1">
      <alignment horizontal="center" vertical="center" wrapText="1"/>
    </xf>
    <xf numFmtId="0" fontId="23" fillId="25" borderId="18" xfId="39" applyFont="1" applyFill="1" applyBorder="1" applyAlignment="1">
      <alignment horizontal="center" vertical="top" wrapText="1"/>
    </xf>
    <xf numFmtId="0" fontId="23" fillId="25" borderId="10" xfId="39" applyFont="1" applyFill="1" applyBorder="1" applyAlignment="1">
      <alignment horizontal="center" vertical="top" wrapText="1"/>
    </xf>
    <xf numFmtId="0" fontId="23" fillId="25" borderId="21" xfId="39" applyFont="1" applyFill="1" applyBorder="1" applyAlignment="1">
      <alignment horizontal="center" vertical="top" wrapText="1"/>
    </xf>
    <xf numFmtId="0" fontId="23" fillId="25" borderId="22" xfId="39" applyFont="1" applyFill="1" applyBorder="1" applyAlignment="1">
      <alignment horizontal="center" vertical="top" wrapText="1"/>
    </xf>
    <xf numFmtId="0" fontId="23" fillId="25" borderId="23" xfId="39" applyFont="1" applyFill="1" applyBorder="1" applyAlignment="1">
      <alignment horizontal="center" vertical="top" wrapText="1"/>
    </xf>
    <xf numFmtId="0" fontId="23" fillId="25" borderId="24" xfId="39" applyFont="1" applyFill="1" applyBorder="1" applyAlignment="1">
      <alignment horizontal="center" vertical="top" wrapText="1"/>
    </xf>
    <xf numFmtId="0" fontId="23" fillId="25" borderId="25" xfId="39" applyFont="1" applyFill="1" applyBorder="1" applyAlignment="1">
      <alignment horizontal="center" vertical="top" wrapText="1"/>
    </xf>
    <xf numFmtId="0" fontId="23" fillId="25" borderId="26" xfId="39" applyFont="1" applyFill="1" applyBorder="1" applyAlignment="1">
      <alignment horizontal="center" vertical="top" wrapText="1"/>
    </xf>
    <xf numFmtId="0" fontId="21" fillId="24" borderId="10" xfId="39" applyFont="1" applyFill="1" applyBorder="1" applyAlignment="1">
      <alignment horizontal="center" vertical="center" wrapText="1"/>
    </xf>
    <xf numFmtId="0" fontId="22" fillId="24" borderId="10" xfId="44" applyFont="1" applyFill="1" applyBorder="1" applyAlignment="1">
      <alignment horizontal="center" vertical="center" wrapText="1"/>
    </xf>
    <xf numFmtId="0" fontId="27" fillId="24" borderId="19" xfId="44" applyFont="1" applyFill="1" applyBorder="1" applyAlignment="1">
      <alignment horizontal="center" vertical="center" wrapText="1"/>
    </xf>
    <xf numFmtId="0" fontId="27" fillId="24" borderId="20" xfId="44" applyFont="1" applyFill="1" applyBorder="1" applyAlignment="1">
      <alignment horizontal="center" vertical="center" wrapText="1"/>
    </xf>
    <xf numFmtId="0" fontId="27" fillId="24" borderId="18" xfId="44" applyFont="1" applyFill="1" applyBorder="1" applyAlignment="1">
      <alignment horizontal="center" vertical="center" wrapText="1"/>
    </xf>
    <xf numFmtId="0" fontId="27" fillId="0" borderId="10" xfId="44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2" fillId="0" borderId="16" xfId="44" applyFont="1" applyBorder="1" applyAlignment="1">
      <alignment horizontal="center" vertical="center" wrapText="1"/>
    </xf>
    <xf numFmtId="0" fontId="22" fillId="0" borderId="17" xfId="44" applyFont="1" applyBorder="1" applyAlignment="1">
      <alignment horizontal="center" vertical="center" wrapText="1"/>
    </xf>
    <xf numFmtId="0" fontId="15" fillId="0" borderId="29" xfId="39" applyFont="1" applyFill="1" applyBorder="1" applyAlignment="1">
      <alignment horizontal="left" vertical="top" wrapText="1"/>
    </xf>
    <xf numFmtId="0" fontId="15" fillId="0" borderId="36" xfId="39" applyFont="1" applyFill="1" applyBorder="1" applyAlignment="1">
      <alignment horizontal="left" vertical="top" wrapText="1"/>
    </xf>
    <xf numFmtId="3" fontId="49" fillId="0" borderId="15" xfId="39" applyNumberFormat="1" applyFont="1" applyFill="1" applyBorder="1" applyAlignment="1">
      <alignment horizontal="center" vertical="top" textRotation="180" wrapText="1"/>
    </xf>
    <xf numFmtId="3" fontId="49" fillId="0" borderId="16" xfId="39" applyNumberFormat="1" applyFont="1" applyFill="1" applyBorder="1" applyAlignment="1">
      <alignment horizontal="center" vertical="top" textRotation="180" wrapText="1"/>
    </xf>
    <xf numFmtId="0" fontId="33" fillId="24" borderId="19" xfId="39" applyFont="1" applyFill="1" applyBorder="1" applyAlignment="1">
      <alignment horizontal="left" vertical="center" wrapText="1"/>
    </xf>
    <xf numFmtId="0" fontId="33" fillId="24" borderId="20" xfId="39" applyFont="1" applyFill="1" applyBorder="1" applyAlignment="1">
      <alignment horizontal="left" vertical="center" wrapText="1"/>
    </xf>
    <xf numFmtId="0" fontId="33" fillId="24" borderId="18" xfId="39" applyFont="1" applyFill="1" applyBorder="1" applyAlignment="1">
      <alignment horizontal="left" vertical="center" wrapText="1"/>
    </xf>
    <xf numFmtId="3" fontId="36" fillId="26" borderId="15" xfId="39" applyNumberFormat="1" applyFont="1" applyFill="1" applyBorder="1" applyAlignment="1">
      <alignment horizontal="center" vertical="top" textRotation="180" wrapText="1"/>
    </xf>
    <xf numFmtId="3" fontId="36" fillId="26" borderId="17" xfId="39" applyNumberFormat="1" applyFont="1" applyFill="1" applyBorder="1" applyAlignment="1">
      <alignment horizontal="center" vertical="top" textRotation="180" wrapText="1"/>
    </xf>
    <xf numFmtId="0" fontId="64" fillId="0" borderId="15" xfId="0" applyFont="1" applyBorder="1" applyAlignment="1">
      <alignment horizontal="center"/>
    </xf>
    <xf numFmtId="0" fontId="64" fillId="0" borderId="17" xfId="0" applyFont="1" applyBorder="1" applyAlignment="1">
      <alignment horizontal="center"/>
    </xf>
    <xf numFmtId="0" fontId="48" fillId="0" borderId="15" xfId="39" applyFont="1" applyFill="1" applyBorder="1" applyAlignment="1">
      <alignment horizontal="left" vertical="top" wrapText="1"/>
    </xf>
    <xf numFmtId="0" fontId="48" fillId="0" borderId="16" xfId="39" applyFont="1" applyFill="1" applyBorder="1" applyAlignment="1">
      <alignment horizontal="left" vertical="top" wrapText="1"/>
    </xf>
    <xf numFmtId="3" fontId="73" fillId="26" borderId="15" xfId="39" applyNumberFormat="1" applyFont="1" applyFill="1" applyBorder="1" applyAlignment="1">
      <alignment horizontal="center" vertical="top" textRotation="180" wrapText="1"/>
    </xf>
    <xf numFmtId="3" fontId="73" fillId="26" borderId="17" xfId="39" applyNumberFormat="1" applyFont="1" applyFill="1" applyBorder="1" applyAlignment="1">
      <alignment horizontal="center" vertical="top" textRotation="180" wrapText="1"/>
    </xf>
    <xf numFmtId="0" fontId="21" fillId="29" borderId="19" xfId="39" applyFont="1" applyFill="1" applyBorder="1" applyAlignment="1">
      <alignment horizontal="left" vertical="top" wrapText="1"/>
    </xf>
    <xf numFmtId="0" fontId="21" fillId="29" borderId="20" xfId="39" applyFont="1" applyFill="1" applyBorder="1" applyAlignment="1">
      <alignment horizontal="left" vertical="top" wrapText="1"/>
    </xf>
    <xf numFmtId="0" fontId="21" fillId="29" borderId="18" xfId="39" applyFont="1" applyFill="1" applyBorder="1" applyAlignment="1">
      <alignment horizontal="left" vertical="top" wrapText="1"/>
    </xf>
    <xf numFmtId="0" fontId="21" fillId="24" borderId="38" xfId="39" applyFont="1" applyFill="1" applyBorder="1" applyAlignment="1">
      <alignment horizontal="left" vertical="center" wrapText="1"/>
    </xf>
    <xf numFmtId="0" fontId="21" fillId="24" borderId="27" xfId="39" applyFont="1" applyFill="1" applyBorder="1" applyAlignment="1">
      <alignment horizontal="left" vertical="center" wrapText="1"/>
    </xf>
    <xf numFmtId="0" fontId="21" fillId="24" borderId="39" xfId="39" applyFont="1" applyFill="1" applyBorder="1" applyAlignment="1">
      <alignment horizontal="left" vertical="center" wrapText="1"/>
    </xf>
    <xf numFmtId="0" fontId="24" fillId="24" borderId="19" xfId="39" applyFont="1" applyFill="1" applyBorder="1" applyAlignment="1">
      <alignment horizontal="left" vertical="center" wrapText="1"/>
    </xf>
    <xf numFmtId="0" fontId="24" fillId="24" borderId="20" xfId="39" applyFont="1" applyFill="1" applyBorder="1" applyAlignment="1">
      <alignment horizontal="left" vertical="center" wrapText="1"/>
    </xf>
    <xf numFmtId="0" fontId="24" fillId="24" borderId="18" xfId="39" applyFont="1" applyFill="1" applyBorder="1" applyAlignment="1">
      <alignment horizontal="left" vertical="center" wrapText="1"/>
    </xf>
    <xf numFmtId="0" fontId="24" fillId="0" borderId="19" xfId="39" applyFont="1" applyFill="1" applyBorder="1" applyAlignment="1">
      <alignment horizontal="left" vertical="top" wrapText="1"/>
    </xf>
    <xf numFmtId="0" fontId="24" fillId="0" borderId="20" xfId="39" applyFont="1" applyFill="1" applyBorder="1" applyAlignment="1">
      <alignment horizontal="left" vertical="top" wrapText="1"/>
    </xf>
    <xf numFmtId="0" fontId="24" fillId="0" borderId="18" xfId="39" applyFont="1" applyFill="1" applyBorder="1" applyAlignment="1">
      <alignment horizontal="left" vertical="top" wrapText="1"/>
    </xf>
    <xf numFmtId="0" fontId="85" fillId="0" borderId="19" xfId="39" applyFont="1" applyFill="1" applyBorder="1" applyAlignment="1">
      <alignment horizontal="left" vertical="top" wrapText="1"/>
    </xf>
    <xf numFmtId="0" fontId="85" fillId="0" borderId="20" xfId="39" applyFont="1" applyFill="1" applyBorder="1" applyAlignment="1">
      <alignment horizontal="left" vertical="top" wrapText="1"/>
    </xf>
    <xf numFmtId="0" fontId="85" fillId="0" borderId="18" xfId="39" applyFont="1" applyFill="1" applyBorder="1" applyAlignment="1">
      <alignment horizontal="left" vertical="top" wrapText="1"/>
    </xf>
    <xf numFmtId="0" fontId="24" fillId="24" borderId="15" xfId="39" applyFont="1" applyFill="1" applyBorder="1" applyAlignment="1">
      <alignment horizontal="center" vertical="center" wrapText="1"/>
    </xf>
    <xf numFmtId="0" fontId="24" fillId="24" borderId="16" xfId="39" applyFont="1" applyFill="1" applyBorder="1" applyAlignment="1">
      <alignment horizontal="center" vertical="center" wrapText="1"/>
    </xf>
    <xf numFmtId="0" fontId="24" fillId="24" borderId="17" xfId="39" applyFont="1" applyFill="1" applyBorder="1" applyAlignment="1">
      <alignment horizontal="center" vertical="center" wrapText="1"/>
    </xf>
    <xf numFmtId="0" fontId="24" fillId="0" borderId="29" xfId="39" applyFont="1" applyFill="1" applyBorder="1" applyAlignment="1">
      <alignment horizontal="center" vertical="top" wrapText="1"/>
    </xf>
    <xf numFmtId="0" fontId="24" fillId="0" borderId="15" xfId="39" applyFont="1" applyFill="1" applyBorder="1" applyAlignment="1">
      <alignment horizontal="center" vertical="top" wrapText="1"/>
    </xf>
    <xf numFmtId="0" fontId="24" fillId="0" borderId="0" xfId="39" applyFont="1" applyFill="1" applyBorder="1" applyAlignment="1">
      <alignment horizontal="center" vertical="top" wrapText="1"/>
    </xf>
    <xf numFmtId="0" fontId="24" fillId="0" borderId="30" xfId="39" applyFont="1" applyFill="1" applyBorder="1" applyAlignment="1">
      <alignment horizontal="center" vertical="top" wrapText="1"/>
    </xf>
    <xf numFmtId="0" fontId="24" fillId="0" borderId="31" xfId="39" applyFont="1" applyFill="1" applyBorder="1" applyAlignment="1">
      <alignment horizontal="center" vertical="top" wrapText="1"/>
    </xf>
    <xf numFmtId="0" fontId="24" fillId="0" borderId="32" xfId="39" applyFont="1" applyFill="1" applyBorder="1" applyAlignment="1">
      <alignment horizontal="center" vertical="top" wrapText="1"/>
    </xf>
    <xf numFmtId="0" fontId="24" fillId="0" borderId="33" xfId="39" applyFont="1" applyFill="1" applyBorder="1" applyAlignment="1">
      <alignment horizontal="center" vertical="top" wrapText="1"/>
    </xf>
    <xf numFmtId="0" fontId="24" fillId="0" borderId="19" xfId="39" applyFont="1" applyFill="1" applyBorder="1" applyAlignment="1">
      <alignment horizontal="center" vertical="top" wrapText="1"/>
    </xf>
    <xf numFmtId="0" fontId="24" fillId="0" borderId="20" xfId="39" applyFont="1" applyFill="1" applyBorder="1" applyAlignment="1">
      <alignment horizontal="center" vertical="top" wrapText="1"/>
    </xf>
    <xf numFmtId="0" fontId="24" fillId="0" borderId="18" xfId="39" applyFont="1" applyFill="1" applyBorder="1" applyAlignment="1">
      <alignment horizontal="center" vertical="top" wrapText="1"/>
    </xf>
    <xf numFmtId="0" fontId="84" fillId="0" borderId="0" xfId="44" applyFont="1" applyAlignment="1">
      <alignment horizontal="center" vertical="top" wrapText="1"/>
    </xf>
    <xf numFmtId="0" fontId="24" fillId="24" borderId="10" xfId="39" applyFont="1" applyFill="1" applyBorder="1" applyAlignment="1">
      <alignment horizontal="center" vertical="center" wrapText="1"/>
    </xf>
    <xf numFmtId="0" fontId="28" fillId="24" borderId="10" xfId="39" applyFont="1" applyFill="1" applyBorder="1" applyAlignment="1">
      <alignment horizontal="center" vertical="center" wrapText="1"/>
    </xf>
    <xf numFmtId="0" fontId="29" fillId="24" borderId="10" xfId="44" applyFont="1" applyFill="1" applyBorder="1" applyAlignment="1">
      <alignment horizontal="center" vertical="center" wrapText="1"/>
    </xf>
    <xf numFmtId="0" fontId="22" fillId="24" borderId="19" xfId="44" applyFont="1" applyFill="1" applyBorder="1" applyAlignment="1">
      <alignment horizontal="center" vertical="center" wrapText="1"/>
    </xf>
    <xf numFmtId="0" fontId="22" fillId="24" borderId="20" xfId="44" applyFont="1" applyFill="1" applyBorder="1" applyAlignment="1">
      <alignment horizontal="center" vertical="center" wrapText="1"/>
    </xf>
    <xf numFmtId="0" fontId="22" fillId="24" borderId="18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98" fillId="0" borderId="27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/>
    </xf>
    <xf numFmtId="0" fontId="44" fillId="0" borderId="17" xfId="0" applyFont="1" applyBorder="1" applyAlignment="1">
      <alignment horizontal="center"/>
    </xf>
  </cellXfs>
  <cellStyles count="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43" builtinId="3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te" xfId="38"/>
    <cellStyle name="Output" xfId="39"/>
    <cellStyle name="Title" xfId="40"/>
    <cellStyle name="Total" xfId="41"/>
    <cellStyle name="Warning Text" xfId="42"/>
    <cellStyle name="ปกติ 3" xfId="45"/>
    <cellStyle name="ปกติ_Sheet1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noFill/>
        </a:ln>
      </a:spPr>
      <a:bodyPr vertOverflow="clip" horzOverflow="clip" wrap="square" rtlCol="0" anchor="ctr"/>
      <a:lstStyle>
        <a:defPPr algn="ctr">
          <a:defRPr sz="13800">
            <a:solidFill>
              <a:schemeClr val="bg1">
                <a:lumMod val="8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6"/>
  <sheetViews>
    <sheetView workbookViewId="0">
      <selection activeCell="I8" sqref="I8:I10"/>
    </sheetView>
  </sheetViews>
  <sheetFormatPr defaultColWidth="9" defaultRowHeight="13.5" x14ac:dyDescent="0.25"/>
  <cols>
    <col min="1" max="1" width="24.140625" style="29" customWidth="1"/>
    <col min="2" max="2" width="19.7109375" style="26" customWidth="1"/>
    <col min="3" max="3" width="9" style="26" customWidth="1"/>
    <col min="4" max="4" width="8.42578125" style="26" customWidth="1"/>
    <col min="5" max="5" width="2.85546875" style="26" customWidth="1"/>
    <col min="6" max="10" width="2.42578125" style="26" customWidth="1"/>
    <col min="11" max="11" width="2.7109375" style="26" customWidth="1"/>
    <col min="12" max="19" width="2.42578125" style="26" customWidth="1"/>
    <col min="20" max="20" width="11.5703125" style="26" customWidth="1"/>
    <col min="21" max="21" width="10.28515625" style="26" customWidth="1"/>
    <col min="22" max="22" width="14.28515625" style="26" customWidth="1"/>
    <col min="23" max="23" width="10.5703125" style="26" customWidth="1"/>
    <col min="24" max="16384" width="9" style="26"/>
  </cols>
  <sheetData>
    <row r="1" spans="1:46" ht="25.5" customHeight="1" x14ac:dyDescent="0.25">
      <c r="A1" s="326" t="s">
        <v>78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46" ht="24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24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25</v>
      </c>
      <c r="R2" s="335"/>
      <c r="S2" s="335"/>
      <c r="T2" s="327" t="s">
        <v>5</v>
      </c>
      <c r="U2" s="336" t="s">
        <v>26</v>
      </c>
      <c r="V2" s="327" t="s">
        <v>6</v>
      </c>
      <c r="W2" s="33"/>
    </row>
    <row r="3" spans="1:46" ht="14.25" customHeight="1" x14ac:dyDescent="0.35">
      <c r="A3" s="328"/>
      <c r="B3" s="330"/>
      <c r="C3" s="331"/>
      <c r="D3" s="330"/>
      <c r="E3" s="340" t="s">
        <v>8</v>
      </c>
      <c r="F3" s="341"/>
      <c r="G3" s="341"/>
      <c r="H3" s="342" t="s">
        <v>9</v>
      </c>
      <c r="I3" s="342"/>
      <c r="J3" s="343"/>
      <c r="K3" s="344" t="s">
        <v>10</v>
      </c>
      <c r="L3" s="344"/>
      <c r="M3" s="344"/>
      <c r="N3" s="345" t="s">
        <v>11</v>
      </c>
      <c r="O3" s="346"/>
      <c r="P3" s="347"/>
      <c r="Q3" s="341" t="s">
        <v>8</v>
      </c>
      <c r="R3" s="341"/>
      <c r="S3" s="341"/>
      <c r="T3" s="328"/>
      <c r="U3" s="337"/>
      <c r="V3" s="338"/>
      <c r="W3" s="27" t="s">
        <v>7</v>
      </c>
    </row>
    <row r="4" spans="1:46" ht="36" customHeight="1" x14ac:dyDescent="0.25">
      <c r="A4" s="329"/>
      <c r="B4" s="330"/>
      <c r="C4" s="331"/>
      <c r="D4" s="330"/>
      <c r="E4" s="15" t="s">
        <v>12</v>
      </c>
      <c r="F4" s="16" t="s">
        <v>13</v>
      </c>
      <c r="G4" s="16" t="s">
        <v>14</v>
      </c>
      <c r="H4" s="18" t="s">
        <v>15</v>
      </c>
      <c r="I4" s="18" t="s">
        <v>16</v>
      </c>
      <c r="J4" s="18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 t="s">
        <v>23</v>
      </c>
      <c r="Q4" s="20" t="s">
        <v>12</v>
      </c>
      <c r="R4" s="20" t="s">
        <v>13</v>
      </c>
      <c r="S4" s="20" t="s">
        <v>14</v>
      </c>
      <c r="T4" s="329"/>
      <c r="U4" s="337"/>
      <c r="V4" s="339"/>
      <c r="W4" s="34"/>
    </row>
    <row r="5" spans="1:46" ht="18" customHeight="1" x14ac:dyDescent="0.25">
      <c r="A5" s="322" t="s">
        <v>87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4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</row>
    <row r="6" spans="1:46" ht="18" customHeight="1" x14ac:dyDescent="0.25">
      <c r="A6" s="319" t="s">
        <v>303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1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</row>
    <row r="7" spans="1:46" ht="18.75" customHeight="1" x14ac:dyDescent="0.25">
      <c r="A7" s="319" t="s">
        <v>304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1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</row>
    <row r="8" spans="1:46" s="28" customFormat="1" ht="26.25" customHeight="1" x14ac:dyDescent="0.3">
      <c r="A8" s="192" t="s">
        <v>318</v>
      </c>
      <c r="B8" s="197" t="s">
        <v>305</v>
      </c>
      <c r="C8" s="211" t="s">
        <v>343</v>
      </c>
      <c r="D8" s="164" t="s">
        <v>346</v>
      </c>
      <c r="E8" s="199"/>
      <c r="F8" s="200"/>
      <c r="G8" s="200"/>
      <c r="H8" s="317">
        <v>320000</v>
      </c>
      <c r="I8" s="317">
        <v>200000</v>
      </c>
      <c r="J8" s="201"/>
      <c r="K8" s="317">
        <v>50000</v>
      </c>
      <c r="L8" s="317">
        <v>50000</v>
      </c>
      <c r="M8" s="201"/>
      <c r="N8" s="202"/>
      <c r="O8" s="199"/>
      <c r="P8" s="199"/>
      <c r="Q8" s="199"/>
      <c r="R8" s="199"/>
      <c r="S8" s="199"/>
      <c r="T8" s="190" t="s">
        <v>341</v>
      </c>
      <c r="U8" s="213" t="s">
        <v>355</v>
      </c>
      <c r="V8" s="217" t="s">
        <v>348</v>
      </c>
      <c r="W8" s="150" t="s">
        <v>365</v>
      </c>
      <c r="X8" s="315"/>
      <c r="Y8" s="315"/>
      <c r="Z8" s="315"/>
      <c r="AA8" s="315"/>
      <c r="AB8" s="315"/>
      <c r="AC8" s="315"/>
      <c r="AD8" s="315"/>
      <c r="AE8" s="315"/>
      <c r="AF8" s="315"/>
      <c r="AG8" s="315"/>
      <c r="AH8" s="315"/>
      <c r="AI8" s="315"/>
      <c r="AJ8" s="315"/>
      <c r="AK8" s="315"/>
      <c r="AL8" s="315"/>
      <c r="AM8" s="315"/>
      <c r="AN8" s="315"/>
      <c r="AO8" s="315"/>
      <c r="AP8" s="315"/>
      <c r="AQ8" s="315"/>
      <c r="AR8" s="315"/>
      <c r="AS8" s="315"/>
      <c r="AT8" s="315"/>
    </row>
    <row r="9" spans="1:46" ht="18.75" x14ac:dyDescent="0.3">
      <c r="A9" s="191"/>
      <c r="B9" s="210" t="s">
        <v>306</v>
      </c>
      <c r="C9" s="206" t="s">
        <v>344</v>
      </c>
      <c r="D9" s="206" t="s">
        <v>347</v>
      </c>
      <c r="E9" s="198"/>
      <c r="F9" s="203"/>
      <c r="G9" s="203"/>
      <c r="H9" s="318"/>
      <c r="I9" s="318"/>
      <c r="J9" s="198"/>
      <c r="K9" s="318"/>
      <c r="L9" s="318"/>
      <c r="M9" s="198"/>
      <c r="N9" s="198"/>
      <c r="O9" s="198"/>
      <c r="P9" s="198"/>
      <c r="Q9" s="198"/>
      <c r="R9" s="198"/>
      <c r="S9" s="198"/>
      <c r="T9" s="191" t="s">
        <v>364</v>
      </c>
      <c r="U9" s="214" t="s">
        <v>356</v>
      </c>
      <c r="V9" s="210" t="s">
        <v>349</v>
      </c>
      <c r="W9" s="206" t="s">
        <v>366</v>
      </c>
      <c r="X9" s="315"/>
      <c r="Y9" s="315"/>
      <c r="Z9" s="315"/>
      <c r="AA9" s="315"/>
      <c r="AB9" s="315"/>
      <c r="AC9" s="315"/>
      <c r="AD9" s="315"/>
      <c r="AE9" s="315"/>
      <c r="AF9" s="315"/>
      <c r="AG9" s="315"/>
      <c r="AH9" s="315"/>
      <c r="AI9" s="315"/>
      <c r="AJ9" s="315"/>
      <c r="AK9" s="315"/>
      <c r="AL9" s="315"/>
      <c r="AM9" s="315"/>
      <c r="AN9" s="315"/>
      <c r="AO9" s="315"/>
      <c r="AP9" s="315"/>
      <c r="AQ9" s="315"/>
      <c r="AR9" s="315"/>
      <c r="AS9" s="315"/>
      <c r="AT9" s="316"/>
    </row>
    <row r="10" spans="1:46" ht="18.75" x14ac:dyDescent="0.3">
      <c r="A10" s="191"/>
      <c r="B10" s="210" t="s">
        <v>307</v>
      </c>
      <c r="C10" s="206" t="s">
        <v>345</v>
      </c>
      <c r="D10" s="206"/>
      <c r="E10" s="203"/>
      <c r="F10" s="198"/>
      <c r="G10" s="198"/>
      <c r="H10" s="318"/>
      <c r="I10" s="318"/>
      <c r="J10" s="203"/>
      <c r="K10" s="318"/>
      <c r="L10" s="318"/>
      <c r="M10" s="203"/>
      <c r="N10" s="203"/>
      <c r="O10" s="203"/>
      <c r="P10" s="203"/>
      <c r="Q10" s="203"/>
      <c r="R10" s="203"/>
      <c r="S10" s="203"/>
      <c r="T10" s="206" t="s">
        <v>363</v>
      </c>
      <c r="U10" s="214" t="s">
        <v>357</v>
      </c>
      <c r="V10" s="214" t="s">
        <v>350</v>
      </c>
      <c r="W10" s="208"/>
    </row>
    <row r="11" spans="1:46" s="29" customFormat="1" ht="18" customHeight="1" x14ac:dyDescent="0.3">
      <c r="A11" s="191"/>
      <c r="B11" s="210" t="s">
        <v>308</v>
      </c>
      <c r="C11" s="206"/>
      <c r="D11" s="206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1" t="s">
        <v>342</v>
      </c>
      <c r="U11" s="214" t="s">
        <v>358</v>
      </c>
      <c r="V11" s="214" t="s">
        <v>351</v>
      </c>
      <c r="W11" s="207"/>
      <c r="Y11" s="196"/>
    </row>
    <row r="12" spans="1:46" s="29" customFormat="1" ht="19.5" customHeight="1" x14ac:dyDescent="0.3">
      <c r="A12" s="191" t="s">
        <v>319</v>
      </c>
      <c r="B12" s="210" t="s">
        <v>309</v>
      </c>
      <c r="C12" s="206"/>
      <c r="D12" s="206"/>
      <c r="E12" s="198"/>
      <c r="F12" s="203"/>
      <c r="G12" s="203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207"/>
      <c r="U12" s="214" t="s">
        <v>359</v>
      </c>
      <c r="V12" s="214" t="s">
        <v>352</v>
      </c>
      <c r="W12" s="207"/>
      <c r="Y12" s="196"/>
    </row>
    <row r="13" spans="1:46" ht="20.25" x14ac:dyDescent="0.3">
      <c r="A13" s="191" t="s">
        <v>320</v>
      </c>
      <c r="B13" s="210" t="s">
        <v>310</v>
      </c>
      <c r="C13" s="206"/>
      <c r="D13" s="206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8"/>
      <c r="U13" s="214" t="s">
        <v>360</v>
      </c>
      <c r="V13" s="214" t="s">
        <v>353</v>
      </c>
      <c r="W13" s="208"/>
      <c r="Y13" s="196"/>
    </row>
    <row r="14" spans="1:46" ht="18.75" x14ac:dyDescent="0.3">
      <c r="A14" s="193" t="s">
        <v>321</v>
      </c>
      <c r="B14" s="210" t="s">
        <v>311</v>
      </c>
      <c r="C14" s="206"/>
      <c r="D14" s="206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8"/>
      <c r="U14" s="214" t="s">
        <v>361</v>
      </c>
      <c r="V14" s="214" t="s">
        <v>354</v>
      </c>
      <c r="W14" s="208"/>
    </row>
    <row r="15" spans="1:46" ht="18.75" x14ac:dyDescent="0.3">
      <c r="A15" s="193" t="s">
        <v>322</v>
      </c>
      <c r="B15" s="210" t="s">
        <v>312</v>
      </c>
      <c r="C15" s="206"/>
      <c r="D15" s="206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8"/>
      <c r="U15" s="214" t="s">
        <v>362</v>
      </c>
      <c r="V15" s="215"/>
      <c r="W15" s="208"/>
    </row>
    <row r="16" spans="1:46" ht="18.75" x14ac:dyDescent="0.3">
      <c r="A16" s="194" t="s">
        <v>323</v>
      </c>
      <c r="B16" s="210" t="s">
        <v>313</v>
      </c>
      <c r="C16" s="206"/>
      <c r="D16" s="206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8"/>
      <c r="U16" s="215"/>
      <c r="V16" s="215"/>
      <c r="W16" s="208"/>
    </row>
    <row r="17" spans="1:27" ht="18.75" x14ac:dyDescent="0.3">
      <c r="A17" s="191" t="s">
        <v>324</v>
      </c>
      <c r="B17" s="210" t="s">
        <v>314</v>
      </c>
      <c r="C17" s="206"/>
      <c r="D17" s="206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8"/>
      <c r="U17" s="215"/>
      <c r="V17" s="215"/>
      <c r="W17" s="208"/>
      <c r="AA17" s="35"/>
    </row>
    <row r="18" spans="1:27" ht="18.75" x14ac:dyDescent="0.3">
      <c r="A18" s="191" t="s">
        <v>325</v>
      </c>
      <c r="B18" s="210" t="s">
        <v>315</v>
      </c>
      <c r="C18" s="206"/>
      <c r="D18" s="206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8"/>
      <c r="U18" s="215"/>
      <c r="V18" s="215"/>
      <c r="W18" s="208"/>
    </row>
    <row r="19" spans="1:27" ht="18.75" x14ac:dyDescent="0.3">
      <c r="A19" s="193" t="s">
        <v>326</v>
      </c>
      <c r="B19" s="210" t="s">
        <v>316</v>
      </c>
      <c r="C19" s="206"/>
      <c r="D19" s="206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8"/>
      <c r="U19" s="215"/>
      <c r="V19" s="215"/>
      <c r="W19" s="208"/>
    </row>
    <row r="20" spans="1:27" ht="18.75" x14ac:dyDescent="0.3">
      <c r="A20" s="194" t="s">
        <v>327</v>
      </c>
      <c r="B20" s="210" t="s">
        <v>317</v>
      </c>
      <c r="C20" s="206"/>
      <c r="D20" s="206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8"/>
      <c r="U20" s="215"/>
      <c r="V20" s="215"/>
      <c r="W20" s="208"/>
    </row>
    <row r="21" spans="1:27" ht="18.75" x14ac:dyDescent="0.3">
      <c r="A21" s="194" t="s">
        <v>328</v>
      </c>
      <c r="B21" s="203"/>
      <c r="C21" s="206"/>
      <c r="D21" s="206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8"/>
      <c r="U21" s="215"/>
      <c r="V21" s="215"/>
      <c r="W21" s="208"/>
    </row>
    <row r="22" spans="1:27" ht="18.75" x14ac:dyDescent="0.3">
      <c r="A22" s="193" t="s">
        <v>329</v>
      </c>
      <c r="B22" s="203"/>
      <c r="C22" s="206"/>
      <c r="D22" s="206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8"/>
      <c r="U22" s="215"/>
      <c r="V22" s="215"/>
      <c r="W22" s="208"/>
    </row>
    <row r="23" spans="1:27" ht="18.75" x14ac:dyDescent="0.3">
      <c r="A23" s="193" t="s">
        <v>330</v>
      </c>
      <c r="B23" s="203"/>
      <c r="C23" s="206"/>
      <c r="D23" s="206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8"/>
      <c r="U23" s="215"/>
      <c r="V23" s="215"/>
      <c r="W23" s="208"/>
    </row>
    <row r="24" spans="1:27" ht="18.75" x14ac:dyDescent="0.3">
      <c r="A24" s="191" t="s">
        <v>331</v>
      </c>
      <c r="B24" s="203"/>
      <c r="C24" s="206"/>
      <c r="D24" s="206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8"/>
      <c r="U24" s="215"/>
      <c r="V24" s="215"/>
      <c r="W24" s="208"/>
    </row>
    <row r="25" spans="1:27" ht="18.75" x14ac:dyDescent="0.3">
      <c r="A25" s="191" t="s">
        <v>332</v>
      </c>
      <c r="B25" s="203"/>
      <c r="C25" s="206"/>
      <c r="D25" s="206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8"/>
      <c r="U25" s="215"/>
      <c r="V25" s="215"/>
      <c r="W25" s="208"/>
    </row>
    <row r="26" spans="1:27" ht="18.75" x14ac:dyDescent="0.3">
      <c r="A26" s="195"/>
      <c r="B26" s="203"/>
      <c r="C26" s="206"/>
      <c r="D26" s="206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8"/>
      <c r="U26" s="215"/>
      <c r="V26" s="215"/>
      <c r="W26" s="208"/>
    </row>
    <row r="27" spans="1:27" ht="18.75" x14ac:dyDescent="0.3">
      <c r="A27" s="191" t="s">
        <v>333</v>
      </c>
      <c r="B27" s="203"/>
      <c r="C27" s="206"/>
      <c r="D27" s="206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8"/>
      <c r="U27" s="215"/>
      <c r="V27" s="215"/>
      <c r="W27" s="208"/>
    </row>
    <row r="28" spans="1:27" ht="18.75" x14ac:dyDescent="0.3">
      <c r="A28" s="191" t="s">
        <v>334</v>
      </c>
      <c r="B28" s="203"/>
      <c r="C28" s="206"/>
      <c r="D28" s="206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8"/>
      <c r="U28" s="215"/>
      <c r="V28" s="215"/>
      <c r="W28" s="208"/>
    </row>
    <row r="29" spans="1:27" ht="18.75" x14ac:dyDescent="0.3">
      <c r="A29" s="195"/>
      <c r="B29" s="203"/>
      <c r="C29" s="206"/>
      <c r="D29" s="206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8"/>
      <c r="U29" s="215"/>
      <c r="V29" s="215"/>
      <c r="W29" s="208"/>
    </row>
    <row r="30" spans="1:27" ht="18.75" x14ac:dyDescent="0.3">
      <c r="A30" s="191" t="s">
        <v>335</v>
      </c>
      <c r="B30" s="203"/>
      <c r="C30" s="206"/>
      <c r="D30" s="206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8"/>
      <c r="U30" s="215"/>
      <c r="V30" s="215"/>
      <c r="W30" s="208"/>
    </row>
    <row r="31" spans="1:27" ht="18.75" x14ac:dyDescent="0.3">
      <c r="A31" s="191" t="s">
        <v>336</v>
      </c>
      <c r="B31" s="203"/>
      <c r="C31" s="206"/>
      <c r="D31" s="206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8"/>
      <c r="U31" s="215"/>
      <c r="V31" s="215"/>
      <c r="W31" s="208"/>
    </row>
    <row r="32" spans="1:27" ht="18.75" x14ac:dyDescent="0.3">
      <c r="A32" s="193" t="s">
        <v>337</v>
      </c>
      <c r="B32" s="203"/>
      <c r="C32" s="206"/>
      <c r="D32" s="206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8"/>
      <c r="U32" s="215"/>
      <c r="V32" s="215"/>
      <c r="W32" s="208"/>
    </row>
    <row r="33" spans="1:23" ht="18.75" x14ac:dyDescent="0.3">
      <c r="A33" s="193" t="s">
        <v>338</v>
      </c>
      <c r="B33" s="203"/>
      <c r="C33" s="206"/>
      <c r="D33" s="206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8"/>
      <c r="U33" s="215"/>
      <c r="V33" s="215"/>
      <c r="W33" s="208"/>
    </row>
    <row r="34" spans="1:23" ht="18.75" x14ac:dyDescent="0.3">
      <c r="A34" s="193" t="s">
        <v>339</v>
      </c>
      <c r="B34" s="203"/>
      <c r="C34" s="206"/>
      <c r="D34" s="206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8"/>
      <c r="U34" s="215"/>
      <c r="V34" s="215"/>
      <c r="W34" s="208"/>
    </row>
    <row r="35" spans="1:23" ht="18.75" x14ac:dyDescent="0.3">
      <c r="A35" s="193" t="s">
        <v>340</v>
      </c>
      <c r="B35" s="203"/>
      <c r="C35" s="206"/>
      <c r="D35" s="206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8"/>
      <c r="U35" s="215"/>
      <c r="V35" s="215"/>
      <c r="W35" s="208"/>
    </row>
    <row r="36" spans="1:23" ht="18.75" x14ac:dyDescent="0.3">
      <c r="A36" s="204"/>
      <c r="B36" s="205"/>
      <c r="C36" s="212"/>
      <c r="D36" s="212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9"/>
      <c r="U36" s="216"/>
      <c r="V36" s="216"/>
      <c r="W36" s="209"/>
    </row>
  </sheetData>
  <mergeCells count="26">
    <mergeCell ref="A1:W1"/>
    <mergeCell ref="A2:A4"/>
    <mergeCell ref="B2:B4"/>
    <mergeCell ref="C2:C4"/>
    <mergeCell ref="D2:D4"/>
    <mergeCell ref="E2:P2"/>
    <mergeCell ref="Q2:S2"/>
    <mergeCell ref="T2:T4"/>
    <mergeCell ref="U2:U4"/>
    <mergeCell ref="V2:V4"/>
    <mergeCell ref="E3:G3"/>
    <mergeCell ref="H3:J3"/>
    <mergeCell ref="K3:M3"/>
    <mergeCell ref="N3:P3"/>
    <mergeCell ref="Q3:S3"/>
    <mergeCell ref="A6:W6"/>
    <mergeCell ref="A7:W7"/>
    <mergeCell ref="A5:W5"/>
    <mergeCell ref="X6:AT6"/>
    <mergeCell ref="X7:AT7"/>
    <mergeCell ref="X9:AT9"/>
    <mergeCell ref="H8:H10"/>
    <mergeCell ref="I8:I10"/>
    <mergeCell ref="K8:K10"/>
    <mergeCell ref="L8:L10"/>
    <mergeCell ref="X8:AT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workbookViewId="0">
      <selection activeCell="Z9" sqref="Z9"/>
    </sheetView>
  </sheetViews>
  <sheetFormatPr defaultColWidth="9" defaultRowHeight="13.5" x14ac:dyDescent="0.25"/>
  <cols>
    <col min="1" max="1" width="24.140625" style="2" customWidth="1"/>
    <col min="2" max="2" width="19.7109375" style="1" customWidth="1"/>
    <col min="3" max="3" width="9" style="1" customWidth="1"/>
    <col min="4" max="4" width="12.140625" style="1" customWidth="1"/>
    <col min="5" max="7" width="1.85546875" style="1" customWidth="1"/>
    <col min="8" max="8" width="3.140625" style="1" customWidth="1"/>
    <col min="9" max="9" width="1.85546875" style="1" customWidth="1"/>
    <col min="10" max="10" width="1.28515625" style="1" customWidth="1"/>
    <col min="11" max="11" width="1.85546875" style="1" customWidth="1"/>
    <col min="12" max="12" width="3.5703125" style="1" customWidth="1"/>
    <col min="13" max="19" width="1.85546875" style="1" customWidth="1"/>
    <col min="20" max="20" width="11.5703125" style="1" customWidth="1"/>
    <col min="21" max="21" width="9.42578125" style="1" customWidth="1"/>
    <col min="22" max="22" width="15.28515625" style="1" customWidth="1"/>
    <col min="23" max="23" width="11.140625" style="1" customWidth="1"/>
    <col min="24" max="16384" width="9" style="1"/>
  </cols>
  <sheetData>
    <row r="1" spans="1:23" ht="25.5" customHeight="1" x14ac:dyDescent="0.25">
      <c r="A1" s="326" t="s">
        <v>281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3" ht="24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83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282</v>
      </c>
      <c r="R2" s="335"/>
      <c r="S2" s="335"/>
      <c r="T2" s="327" t="s">
        <v>5</v>
      </c>
      <c r="U2" s="336" t="s">
        <v>85</v>
      </c>
      <c r="V2" s="327" t="s">
        <v>6</v>
      </c>
      <c r="W2" s="327" t="s">
        <v>7</v>
      </c>
    </row>
    <row r="3" spans="1:23" ht="14.25" customHeight="1" x14ac:dyDescent="0.25">
      <c r="A3" s="328"/>
      <c r="B3" s="330"/>
      <c r="C3" s="331"/>
      <c r="D3" s="330"/>
      <c r="E3" s="351" t="s">
        <v>8</v>
      </c>
      <c r="F3" s="352"/>
      <c r="G3" s="352"/>
      <c r="H3" s="353" t="s">
        <v>9</v>
      </c>
      <c r="I3" s="353"/>
      <c r="J3" s="354"/>
      <c r="K3" s="355" t="s">
        <v>10</v>
      </c>
      <c r="L3" s="355"/>
      <c r="M3" s="355"/>
      <c r="N3" s="356" t="s">
        <v>11</v>
      </c>
      <c r="O3" s="357"/>
      <c r="P3" s="351"/>
      <c r="Q3" s="352" t="s">
        <v>8</v>
      </c>
      <c r="R3" s="352"/>
      <c r="S3" s="352"/>
      <c r="T3" s="328"/>
      <c r="U3" s="337"/>
      <c r="V3" s="338"/>
      <c r="W3" s="328"/>
    </row>
    <row r="4" spans="1:23" ht="14.25" customHeight="1" x14ac:dyDescent="0.25">
      <c r="A4" s="328"/>
      <c r="B4" s="330"/>
      <c r="C4" s="331"/>
      <c r="D4" s="330"/>
      <c r="E4" s="358" t="s">
        <v>86</v>
      </c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60"/>
      <c r="T4" s="328"/>
      <c r="U4" s="337"/>
      <c r="V4" s="338"/>
      <c r="W4" s="328"/>
    </row>
    <row r="5" spans="1:23" ht="30" customHeight="1" x14ac:dyDescent="0.25">
      <c r="A5" s="329"/>
      <c r="B5" s="330"/>
      <c r="C5" s="331"/>
      <c r="D5" s="330"/>
      <c r="E5" s="15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47" t="s">
        <v>23</v>
      </c>
      <c r="Q5" s="48" t="s">
        <v>12</v>
      </c>
      <c r="R5" s="48" t="s">
        <v>13</v>
      </c>
      <c r="S5" s="48" t="s">
        <v>14</v>
      </c>
      <c r="T5" s="329"/>
      <c r="U5" s="337"/>
      <c r="V5" s="339"/>
      <c r="W5" s="329"/>
    </row>
    <row r="6" spans="1:23" ht="18" customHeight="1" x14ac:dyDescent="0.25">
      <c r="A6" s="322" t="s">
        <v>27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4"/>
    </row>
    <row r="7" spans="1:23" ht="18" customHeight="1" x14ac:dyDescent="0.25">
      <c r="A7" s="319" t="s">
        <v>283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1"/>
    </row>
    <row r="8" spans="1:23" ht="18.75" customHeight="1" x14ac:dyDescent="0.25">
      <c r="A8" s="348" t="s">
        <v>284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50"/>
    </row>
    <row r="9" spans="1:23" s="60" customFormat="1" ht="237.75" customHeight="1" x14ac:dyDescent="0.2">
      <c r="A9" s="173" t="s">
        <v>285</v>
      </c>
      <c r="B9" s="174" t="s">
        <v>286</v>
      </c>
      <c r="C9" s="175" t="s">
        <v>36</v>
      </c>
      <c r="D9" s="176" t="s">
        <v>287</v>
      </c>
      <c r="E9" s="176"/>
      <c r="F9" s="176"/>
      <c r="G9" s="177"/>
      <c r="H9" s="178">
        <v>42400</v>
      </c>
      <c r="I9" s="179"/>
      <c r="J9" s="180"/>
      <c r="K9" s="179"/>
      <c r="L9" s="178">
        <v>42400</v>
      </c>
      <c r="M9" s="177"/>
      <c r="N9" s="179"/>
      <c r="O9" s="179"/>
      <c r="P9" s="179"/>
      <c r="Q9" s="179"/>
      <c r="R9" s="179"/>
      <c r="S9" s="179"/>
      <c r="T9" s="181" t="s">
        <v>288</v>
      </c>
      <c r="U9" s="182" t="s">
        <v>289</v>
      </c>
      <c r="V9" s="144" t="s">
        <v>290</v>
      </c>
      <c r="W9" s="183" t="s">
        <v>291</v>
      </c>
    </row>
    <row r="10" spans="1:23" ht="18.75" x14ac:dyDescent="0.3">
      <c r="A10" s="184"/>
      <c r="B10" s="34"/>
      <c r="C10" s="34"/>
      <c r="D10" s="34" t="s">
        <v>35</v>
      </c>
      <c r="E10" s="34"/>
      <c r="F10" s="34"/>
      <c r="G10" s="185"/>
      <c r="H10" s="34"/>
      <c r="I10" s="34"/>
      <c r="J10" s="185"/>
      <c r="K10" s="34"/>
      <c r="L10" s="34"/>
      <c r="M10" s="185"/>
      <c r="N10" s="34"/>
      <c r="O10" s="34"/>
      <c r="P10" s="34"/>
      <c r="Q10" s="34"/>
      <c r="R10" s="34"/>
      <c r="S10" s="34"/>
      <c r="T10" s="186" t="s">
        <v>292</v>
      </c>
      <c r="U10" s="187"/>
      <c r="V10" s="34"/>
      <c r="W10" s="188"/>
    </row>
    <row r="12" spans="1:23" s="2" customFormat="1" ht="18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s="2" customFormat="1" ht="19.5" customHeight="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</sheetData>
  <mergeCells count="20"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  <mergeCell ref="A6:W6"/>
    <mergeCell ref="A7:W7"/>
    <mergeCell ref="A8:W8"/>
    <mergeCell ref="W2:W5"/>
    <mergeCell ref="E3:G3"/>
    <mergeCell ref="H3:J3"/>
    <mergeCell ref="K3:M3"/>
    <mergeCell ref="N3:P3"/>
    <mergeCell ref="Q3:S3"/>
    <mergeCell ref="E4:S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selection activeCell="A8" sqref="A8"/>
    </sheetView>
  </sheetViews>
  <sheetFormatPr defaultColWidth="9" defaultRowHeight="13.5" x14ac:dyDescent="0.25"/>
  <cols>
    <col min="1" max="1" width="24.140625" style="2" customWidth="1"/>
    <col min="2" max="2" width="19.7109375" style="1" customWidth="1"/>
    <col min="3" max="3" width="9" style="1" customWidth="1"/>
    <col min="4" max="4" width="12.140625" style="1" customWidth="1"/>
    <col min="5" max="5" width="1.7109375" style="1" customWidth="1"/>
    <col min="6" max="9" width="2.42578125" style="1" customWidth="1"/>
    <col min="10" max="10" width="2" style="1" customWidth="1"/>
    <col min="11" max="11" width="1.5703125" style="1" customWidth="1"/>
    <col min="12" max="12" width="2.42578125" style="1" customWidth="1"/>
    <col min="13" max="13" width="1.5703125" style="1" customWidth="1"/>
    <col min="14" max="14" width="2.42578125" style="1" customWidth="1"/>
    <col min="15" max="15" width="1.7109375" style="1" customWidth="1"/>
    <col min="16" max="16" width="1.85546875" style="1" customWidth="1"/>
    <col min="17" max="17" width="1.7109375" style="1" customWidth="1"/>
    <col min="18" max="18" width="1.85546875" style="1" customWidth="1"/>
    <col min="19" max="19" width="1.28515625" style="1" customWidth="1"/>
    <col min="20" max="20" width="14.140625" style="1" customWidth="1"/>
    <col min="21" max="21" width="15.42578125" style="1" customWidth="1"/>
    <col min="22" max="22" width="14.28515625" style="1" customWidth="1"/>
    <col min="23" max="23" width="10.28515625" style="1" customWidth="1"/>
    <col min="24" max="16384" width="9" style="1"/>
  </cols>
  <sheetData>
    <row r="1" spans="1:23" ht="25.5" customHeight="1" x14ac:dyDescent="0.25">
      <c r="A1" s="326" t="s">
        <v>281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3" s="2" customFormat="1" ht="18" customHeight="1" x14ac:dyDescent="0.25">
      <c r="A2" s="367" t="s">
        <v>0</v>
      </c>
      <c r="B2" s="378" t="s">
        <v>1</v>
      </c>
      <c r="C2" s="378" t="s">
        <v>2</v>
      </c>
      <c r="D2" s="378" t="s">
        <v>3</v>
      </c>
      <c r="E2" s="380" t="s">
        <v>83</v>
      </c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2"/>
      <c r="Q2" s="383" t="s">
        <v>25</v>
      </c>
      <c r="R2" s="383"/>
      <c r="S2" s="383"/>
      <c r="T2" s="367" t="s">
        <v>5</v>
      </c>
      <c r="U2" s="384" t="s">
        <v>26</v>
      </c>
      <c r="V2" s="367" t="s">
        <v>6</v>
      </c>
      <c r="W2" s="367" t="s">
        <v>7</v>
      </c>
    </row>
    <row r="3" spans="1:23" s="2" customFormat="1" ht="19.5" customHeight="1" x14ac:dyDescent="0.25">
      <c r="A3" s="368"/>
      <c r="B3" s="378"/>
      <c r="C3" s="379"/>
      <c r="D3" s="378"/>
      <c r="E3" s="370" t="s">
        <v>8</v>
      </c>
      <c r="F3" s="371"/>
      <c r="G3" s="371"/>
      <c r="H3" s="372" t="s">
        <v>9</v>
      </c>
      <c r="I3" s="372"/>
      <c r="J3" s="373"/>
      <c r="K3" s="374" t="s">
        <v>10</v>
      </c>
      <c r="L3" s="374"/>
      <c r="M3" s="374"/>
      <c r="N3" s="375" t="s">
        <v>11</v>
      </c>
      <c r="O3" s="376"/>
      <c r="P3" s="377"/>
      <c r="Q3" s="371" t="s">
        <v>8</v>
      </c>
      <c r="R3" s="371"/>
      <c r="S3" s="371"/>
      <c r="T3" s="368"/>
      <c r="U3" s="385"/>
      <c r="V3" s="386"/>
      <c r="W3" s="368"/>
    </row>
    <row r="4" spans="1:23" x14ac:dyDescent="0.25">
      <c r="A4" s="369"/>
      <c r="B4" s="378"/>
      <c r="C4" s="379"/>
      <c r="D4" s="378"/>
      <c r="E4" s="4" t="s">
        <v>12</v>
      </c>
      <c r="F4" s="5" t="s">
        <v>13</v>
      </c>
      <c r="G4" s="5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7" t="s">
        <v>23</v>
      </c>
      <c r="Q4" s="8" t="s">
        <v>12</v>
      </c>
      <c r="R4" s="8" t="s">
        <v>13</v>
      </c>
      <c r="S4" s="8" t="s">
        <v>14</v>
      </c>
      <c r="T4" s="369"/>
      <c r="U4" s="385"/>
      <c r="V4" s="387"/>
      <c r="W4" s="369"/>
    </row>
    <row r="5" spans="1:23" ht="18.75" x14ac:dyDescent="0.25">
      <c r="A5" s="361" t="s">
        <v>37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3"/>
    </row>
    <row r="6" spans="1:23" ht="18.75" x14ac:dyDescent="0.25">
      <c r="A6" s="364" t="s">
        <v>294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6"/>
    </row>
    <row r="7" spans="1:23" ht="18.75" x14ac:dyDescent="0.25">
      <c r="A7" s="364" t="s">
        <v>295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6"/>
    </row>
    <row r="8" spans="1:23" ht="409.5" x14ac:dyDescent="0.25">
      <c r="A8" s="309" t="s">
        <v>451</v>
      </c>
      <c r="B8" s="24" t="s">
        <v>296</v>
      </c>
      <c r="C8" s="9" t="s">
        <v>36</v>
      </c>
      <c r="D8" s="3" t="s">
        <v>297</v>
      </c>
      <c r="E8" s="10"/>
      <c r="F8" s="189"/>
      <c r="G8" s="32">
        <v>5000</v>
      </c>
      <c r="H8" s="32">
        <v>50000</v>
      </c>
      <c r="I8" s="32">
        <v>50000</v>
      </c>
      <c r="J8" s="10"/>
      <c r="K8" s="10"/>
      <c r="L8" s="10"/>
      <c r="N8" s="14"/>
      <c r="O8" s="10"/>
      <c r="P8" s="10"/>
      <c r="Q8" s="10"/>
      <c r="R8" s="10"/>
      <c r="S8" s="10"/>
      <c r="T8" s="25" t="s">
        <v>298</v>
      </c>
      <c r="U8" s="11" t="s">
        <v>299</v>
      </c>
      <c r="V8" s="12" t="s">
        <v>300</v>
      </c>
      <c r="W8" s="13" t="s">
        <v>301</v>
      </c>
    </row>
  </sheetData>
  <mergeCells count="19">
    <mergeCell ref="A1:W1"/>
    <mergeCell ref="A2:A4"/>
    <mergeCell ref="B2:B4"/>
    <mergeCell ref="C2:C4"/>
    <mergeCell ref="D2:D4"/>
    <mergeCell ref="E2:P2"/>
    <mergeCell ref="Q2:S2"/>
    <mergeCell ref="T2:T4"/>
    <mergeCell ref="U2:U4"/>
    <mergeCell ref="V2:V4"/>
    <mergeCell ref="A5:W5"/>
    <mergeCell ref="A6:W6"/>
    <mergeCell ref="A7:W7"/>
    <mergeCell ref="W2:W4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2"/>
  <sheetViews>
    <sheetView topLeftCell="A4" workbookViewId="0">
      <selection activeCell="B19" sqref="B19"/>
    </sheetView>
  </sheetViews>
  <sheetFormatPr defaultColWidth="9" defaultRowHeight="13.5" x14ac:dyDescent="0.25"/>
  <cols>
    <col min="1" max="1" width="24.140625" style="29" customWidth="1"/>
    <col min="2" max="2" width="19.7109375" style="26" customWidth="1"/>
    <col min="3" max="3" width="9" style="26" customWidth="1"/>
    <col min="4" max="4" width="8.42578125" style="26" customWidth="1"/>
    <col min="5" max="5" width="2.85546875" style="26" customWidth="1"/>
    <col min="6" max="10" width="2.42578125" style="26" customWidth="1"/>
    <col min="11" max="11" width="2.7109375" style="26" customWidth="1"/>
    <col min="12" max="19" width="2.42578125" style="26" customWidth="1"/>
    <col min="20" max="20" width="11.5703125" style="26" customWidth="1"/>
    <col min="21" max="21" width="10.28515625" style="26" customWidth="1"/>
    <col min="22" max="22" width="14.28515625" style="26" customWidth="1"/>
    <col min="23" max="23" width="10.5703125" style="26" customWidth="1"/>
    <col min="24" max="16384" width="9" style="26"/>
  </cols>
  <sheetData>
    <row r="1" spans="1:23" ht="25.5" customHeight="1" x14ac:dyDescent="0.25">
      <c r="A1" s="326" t="s">
        <v>78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3" ht="24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24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25</v>
      </c>
      <c r="R2" s="335"/>
      <c r="S2" s="335"/>
      <c r="T2" s="327" t="s">
        <v>5</v>
      </c>
      <c r="U2" s="336" t="s">
        <v>26</v>
      </c>
      <c r="V2" s="327" t="s">
        <v>6</v>
      </c>
      <c r="W2" s="33"/>
    </row>
    <row r="3" spans="1:23" ht="14.25" customHeight="1" x14ac:dyDescent="0.35">
      <c r="A3" s="328"/>
      <c r="B3" s="330"/>
      <c r="C3" s="331"/>
      <c r="D3" s="330"/>
      <c r="E3" s="340" t="s">
        <v>8</v>
      </c>
      <c r="F3" s="341"/>
      <c r="G3" s="341"/>
      <c r="H3" s="342" t="s">
        <v>9</v>
      </c>
      <c r="I3" s="342"/>
      <c r="J3" s="343"/>
      <c r="K3" s="344" t="s">
        <v>10</v>
      </c>
      <c r="L3" s="344"/>
      <c r="M3" s="344"/>
      <c r="N3" s="345" t="s">
        <v>11</v>
      </c>
      <c r="O3" s="346"/>
      <c r="P3" s="347"/>
      <c r="Q3" s="341" t="s">
        <v>8</v>
      </c>
      <c r="R3" s="341"/>
      <c r="S3" s="341"/>
      <c r="T3" s="328"/>
      <c r="U3" s="337"/>
      <c r="V3" s="338"/>
      <c r="W3" s="27" t="s">
        <v>7</v>
      </c>
    </row>
    <row r="4" spans="1:23" ht="36" customHeight="1" x14ac:dyDescent="0.25">
      <c r="A4" s="329"/>
      <c r="B4" s="330"/>
      <c r="C4" s="331"/>
      <c r="D4" s="330"/>
      <c r="E4" s="15" t="s">
        <v>12</v>
      </c>
      <c r="F4" s="16" t="s">
        <v>13</v>
      </c>
      <c r="G4" s="16" t="s">
        <v>14</v>
      </c>
      <c r="H4" s="18" t="s">
        <v>15</v>
      </c>
      <c r="I4" s="18" t="s">
        <v>16</v>
      </c>
      <c r="J4" s="18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 t="s">
        <v>23</v>
      </c>
      <c r="Q4" s="20" t="s">
        <v>12</v>
      </c>
      <c r="R4" s="20" t="s">
        <v>13</v>
      </c>
      <c r="S4" s="20" t="s">
        <v>14</v>
      </c>
      <c r="T4" s="329"/>
      <c r="U4" s="337"/>
      <c r="V4" s="339"/>
      <c r="W4" s="34"/>
    </row>
    <row r="5" spans="1:23" ht="18" customHeight="1" x14ac:dyDescent="0.25">
      <c r="A5" s="322" t="s">
        <v>27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4"/>
    </row>
    <row r="6" spans="1:23" ht="18" customHeight="1" x14ac:dyDescent="0.25">
      <c r="A6" s="319" t="s">
        <v>28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1"/>
    </row>
    <row r="7" spans="1:23" ht="18.75" customHeight="1" x14ac:dyDescent="0.25">
      <c r="A7" s="319" t="s">
        <v>46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1"/>
    </row>
    <row r="8" spans="1:23" s="28" customFormat="1" ht="268.5" customHeight="1" x14ac:dyDescent="0.25">
      <c r="A8" s="35" t="s">
        <v>70</v>
      </c>
      <c r="B8" s="30" t="s">
        <v>29</v>
      </c>
      <c r="C8" s="21" t="s">
        <v>30</v>
      </c>
      <c r="D8" s="17" t="s">
        <v>31</v>
      </c>
      <c r="E8" s="17"/>
      <c r="F8" s="14"/>
      <c r="G8" s="14"/>
      <c r="H8" s="36">
        <v>8000</v>
      </c>
      <c r="I8" s="36">
        <v>8000</v>
      </c>
      <c r="J8" s="44"/>
      <c r="K8" s="22"/>
      <c r="L8" s="36">
        <v>8000</v>
      </c>
      <c r="M8" s="36">
        <v>8000</v>
      </c>
      <c r="N8" s="22"/>
      <c r="O8" s="17"/>
      <c r="P8" s="17"/>
      <c r="Q8" s="17"/>
      <c r="R8" s="17"/>
      <c r="S8" s="17"/>
      <c r="T8" s="31" t="s">
        <v>293</v>
      </c>
      <c r="U8" s="37" t="s">
        <v>32</v>
      </c>
      <c r="V8" s="35" t="s">
        <v>33</v>
      </c>
      <c r="W8" s="37" t="s">
        <v>34</v>
      </c>
    </row>
    <row r="9" spans="1:23" x14ac:dyDescent="0.25">
      <c r="A9" s="2"/>
      <c r="B9" s="1"/>
      <c r="C9" s="1"/>
      <c r="D9" s="1" t="s">
        <v>35</v>
      </c>
      <c r="E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F10" s="1"/>
      <c r="G10" s="1"/>
    </row>
    <row r="11" spans="1:23" s="29" customFormat="1" ht="18" customHeight="1" x14ac:dyDescent="0.2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s="29" customFormat="1" ht="19.5" customHeight="1" x14ac:dyDescent="0.25">
      <c r="A12" s="2"/>
      <c r="B12" s="1"/>
      <c r="C12" s="1"/>
      <c r="D12" s="1"/>
      <c r="E12" s="1"/>
      <c r="F12" s="26"/>
      <c r="G12" s="2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</sheetData>
  <mergeCells count="18">
    <mergeCell ref="A6:W6"/>
    <mergeCell ref="A7:W7"/>
    <mergeCell ref="E3:G3"/>
    <mergeCell ref="H3:J3"/>
    <mergeCell ref="K3:M3"/>
    <mergeCell ref="N3:P3"/>
    <mergeCell ref="Q3:S3"/>
    <mergeCell ref="A5:W5"/>
    <mergeCell ref="A1:W1"/>
    <mergeCell ref="A2:A4"/>
    <mergeCell ref="B2:B4"/>
    <mergeCell ref="C2:C4"/>
    <mergeCell ref="D2:D4"/>
    <mergeCell ref="E2:P2"/>
    <mergeCell ref="Q2:S2"/>
    <mergeCell ref="T2:T4"/>
    <mergeCell ref="U2:U4"/>
    <mergeCell ref="V2:V4"/>
  </mergeCells>
  <pageMargins left="0.17" right="0.17" top="0.74803149606299213" bottom="0.55000000000000004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8"/>
  <sheetViews>
    <sheetView workbookViewId="0">
      <selection activeCell="A8" sqref="A8"/>
    </sheetView>
  </sheetViews>
  <sheetFormatPr defaultColWidth="9" defaultRowHeight="13.5" x14ac:dyDescent="0.25"/>
  <cols>
    <col min="1" max="1" width="24.140625" style="2" customWidth="1"/>
    <col min="2" max="2" width="19.7109375" style="1" customWidth="1"/>
    <col min="3" max="3" width="9" style="1" customWidth="1"/>
    <col min="4" max="4" width="12.140625" style="1" customWidth="1"/>
    <col min="5" max="5" width="2.85546875" style="1" customWidth="1"/>
    <col min="6" max="10" width="2.42578125" style="1" customWidth="1"/>
    <col min="11" max="11" width="2.7109375" style="1" customWidth="1"/>
    <col min="12" max="19" width="2.42578125" style="1" customWidth="1"/>
    <col min="20" max="20" width="11.5703125" style="1" customWidth="1"/>
    <col min="21" max="21" width="15.42578125" style="1" customWidth="1"/>
    <col min="22" max="22" width="14.28515625" style="1" customWidth="1"/>
    <col min="23" max="23" width="10.28515625" style="1" customWidth="1"/>
    <col min="24" max="25" width="9" style="1"/>
    <col min="26" max="26" width="9" style="1" customWidth="1"/>
    <col min="27" max="16384" width="9" style="1"/>
  </cols>
  <sheetData>
    <row r="1" spans="1:26" ht="25.5" customHeight="1" x14ac:dyDescent="0.25">
      <c r="A1" s="326" t="s">
        <v>78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6" s="2" customFormat="1" ht="18" customHeight="1" x14ac:dyDescent="0.25">
      <c r="A2" s="367" t="s">
        <v>0</v>
      </c>
      <c r="B2" s="378" t="s">
        <v>1</v>
      </c>
      <c r="C2" s="378" t="s">
        <v>2</v>
      </c>
      <c r="D2" s="378" t="s">
        <v>3</v>
      </c>
      <c r="E2" s="380" t="s">
        <v>4</v>
      </c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2"/>
      <c r="Q2" s="383" t="s">
        <v>25</v>
      </c>
      <c r="R2" s="383"/>
      <c r="S2" s="383"/>
      <c r="T2" s="367" t="s">
        <v>5</v>
      </c>
      <c r="U2" s="384" t="s">
        <v>26</v>
      </c>
      <c r="V2" s="367" t="s">
        <v>6</v>
      </c>
      <c r="W2" s="367" t="s">
        <v>7</v>
      </c>
    </row>
    <row r="3" spans="1:26" s="2" customFormat="1" ht="19.5" customHeight="1" x14ac:dyDescent="0.5">
      <c r="A3" s="368"/>
      <c r="B3" s="378"/>
      <c r="C3" s="379"/>
      <c r="D3" s="378"/>
      <c r="E3" s="370" t="s">
        <v>8</v>
      </c>
      <c r="F3" s="371"/>
      <c r="G3" s="371"/>
      <c r="H3" s="372" t="s">
        <v>9</v>
      </c>
      <c r="I3" s="372"/>
      <c r="J3" s="373"/>
      <c r="K3" s="374" t="s">
        <v>10</v>
      </c>
      <c r="L3" s="374"/>
      <c r="M3" s="374"/>
      <c r="N3" s="375" t="s">
        <v>11</v>
      </c>
      <c r="O3" s="376"/>
      <c r="P3" s="377"/>
      <c r="Q3" s="371" t="s">
        <v>8</v>
      </c>
      <c r="R3" s="371"/>
      <c r="S3" s="371"/>
      <c r="T3" s="368"/>
      <c r="U3" s="385"/>
      <c r="V3" s="386"/>
      <c r="W3" s="368"/>
      <c r="Z3" s="23"/>
    </row>
    <row r="4" spans="1:26" x14ac:dyDescent="0.25">
      <c r="A4" s="369"/>
      <c r="B4" s="378"/>
      <c r="C4" s="379"/>
      <c r="D4" s="378"/>
      <c r="E4" s="4" t="s">
        <v>12</v>
      </c>
      <c r="F4" s="5" t="s">
        <v>13</v>
      </c>
      <c r="G4" s="5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7" t="s">
        <v>23</v>
      </c>
      <c r="Q4" s="8" t="s">
        <v>12</v>
      </c>
      <c r="R4" s="8" t="s">
        <v>13</v>
      </c>
      <c r="S4" s="8" t="s">
        <v>14</v>
      </c>
      <c r="T4" s="369"/>
      <c r="U4" s="385"/>
      <c r="V4" s="387"/>
      <c r="W4" s="369"/>
    </row>
    <row r="5" spans="1:26" ht="18.75" x14ac:dyDescent="0.25">
      <c r="A5" s="361" t="s">
        <v>37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3"/>
    </row>
    <row r="6" spans="1:26" ht="18.75" x14ac:dyDescent="0.25">
      <c r="A6" s="364" t="s">
        <v>38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6"/>
    </row>
    <row r="7" spans="1:26" ht="18.75" x14ac:dyDescent="0.25">
      <c r="A7" s="364" t="s">
        <v>48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6"/>
    </row>
    <row r="8" spans="1:26" ht="243.75" x14ac:dyDescent="0.25">
      <c r="A8" s="3" t="s">
        <v>81</v>
      </c>
      <c r="B8" s="24" t="s">
        <v>39</v>
      </c>
      <c r="C8" s="9" t="s">
        <v>36</v>
      </c>
      <c r="D8" s="3" t="s">
        <v>40</v>
      </c>
      <c r="E8" s="10"/>
      <c r="F8" s="14"/>
      <c r="G8" s="14"/>
      <c r="H8" s="32">
        <v>5000</v>
      </c>
      <c r="I8" s="32">
        <v>5000</v>
      </c>
      <c r="J8" s="32">
        <v>5000</v>
      </c>
      <c r="K8" s="32">
        <v>5000</v>
      </c>
      <c r="L8" s="10"/>
      <c r="M8" s="14"/>
      <c r="N8" s="14"/>
      <c r="O8" s="10"/>
      <c r="P8" s="10"/>
      <c r="Q8" s="10"/>
      <c r="R8" s="10"/>
      <c r="S8" s="10"/>
      <c r="T8" s="25" t="s">
        <v>71</v>
      </c>
      <c r="U8" s="11" t="s">
        <v>41</v>
      </c>
      <c r="V8" s="12" t="s">
        <v>42</v>
      </c>
      <c r="W8" s="13" t="s">
        <v>43</v>
      </c>
    </row>
  </sheetData>
  <mergeCells count="19">
    <mergeCell ref="A6:W6"/>
    <mergeCell ref="A7:W7"/>
    <mergeCell ref="W2:W4"/>
    <mergeCell ref="E3:G3"/>
    <mergeCell ref="H3:J3"/>
    <mergeCell ref="K3:M3"/>
    <mergeCell ref="N3:P3"/>
    <mergeCell ref="Q3:S3"/>
    <mergeCell ref="A5:W5"/>
    <mergeCell ref="A1:W1"/>
    <mergeCell ref="A2:A4"/>
    <mergeCell ref="B2:B4"/>
    <mergeCell ref="C2:C4"/>
    <mergeCell ref="D2:D4"/>
    <mergeCell ref="E2:P2"/>
    <mergeCell ref="Q2:S2"/>
    <mergeCell ref="T2:T4"/>
    <mergeCell ref="U2:U4"/>
    <mergeCell ref="V2:V4"/>
  </mergeCells>
  <pageMargins left="0.17" right="0.17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8"/>
  <sheetViews>
    <sheetView workbookViewId="0">
      <selection activeCell="T8" sqref="T8"/>
    </sheetView>
  </sheetViews>
  <sheetFormatPr defaultColWidth="9" defaultRowHeight="13.5" x14ac:dyDescent="0.25"/>
  <cols>
    <col min="1" max="1" width="24.140625" style="2" customWidth="1"/>
    <col min="2" max="2" width="19.7109375" style="1" customWidth="1"/>
    <col min="3" max="3" width="9" style="1" customWidth="1"/>
    <col min="4" max="4" width="12.140625" style="1" customWidth="1"/>
    <col min="5" max="5" width="2.85546875" style="1" customWidth="1"/>
    <col min="6" max="10" width="2.42578125" style="1" customWidth="1"/>
    <col min="11" max="11" width="2.7109375" style="1" customWidth="1"/>
    <col min="12" max="19" width="2.42578125" style="1" customWidth="1"/>
    <col min="20" max="20" width="11.5703125" style="1" customWidth="1"/>
    <col min="21" max="21" width="15.42578125" style="1" customWidth="1"/>
    <col min="22" max="22" width="14.28515625" style="1" customWidth="1"/>
    <col min="23" max="23" width="10.28515625" style="1" customWidth="1"/>
    <col min="24" max="25" width="9" style="1"/>
    <col min="26" max="26" width="9" style="1" customWidth="1"/>
    <col min="27" max="16384" width="9" style="1"/>
  </cols>
  <sheetData>
    <row r="1" spans="1:26" ht="25.5" customHeight="1" x14ac:dyDescent="0.25">
      <c r="A1" s="326" t="s">
        <v>35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6" s="2" customFormat="1" ht="18" customHeight="1" x14ac:dyDescent="0.25">
      <c r="A2" s="367" t="s">
        <v>0</v>
      </c>
      <c r="B2" s="378" t="s">
        <v>1</v>
      </c>
      <c r="C2" s="378" t="s">
        <v>2</v>
      </c>
      <c r="D2" s="378" t="s">
        <v>3</v>
      </c>
      <c r="E2" s="380" t="s">
        <v>4</v>
      </c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2"/>
      <c r="Q2" s="383" t="s">
        <v>25</v>
      </c>
      <c r="R2" s="383"/>
      <c r="S2" s="383"/>
      <c r="T2" s="367" t="s">
        <v>5</v>
      </c>
      <c r="U2" s="384" t="s">
        <v>26</v>
      </c>
      <c r="V2" s="367" t="s">
        <v>6</v>
      </c>
      <c r="W2" s="367" t="s">
        <v>7</v>
      </c>
    </row>
    <row r="3" spans="1:26" s="2" customFormat="1" ht="19.5" customHeight="1" x14ac:dyDescent="0.5">
      <c r="A3" s="368"/>
      <c r="B3" s="378"/>
      <c r="C3" s="379"/>
      <c r="D3" s="378"/>
      <c r="E3" s="370" t="s">
        <v>8</v>
      </c>
      <c r="F3" s="371"/>
      <c r="G3" s="371"/>
      <c r="H3" s="372" t="s">
        <v>9</v>
      </c>
      <c r="I3" s="372"/>
      <c r="J3" s="373"/>
      <c r="K3" s="374" t="s">
        <v>10</v>
      </c>
      <c r="L3" s="374"/>
      <c r="M3" s="374"/>
      <c r="N3" s="375" t="s">
        <v>11</v>
      </c>
      <c r="O3" s="376"/>
      <c r="P3" s="377"/>
      <c r="Q3" s="371" t="s">
        <v>8</v>
      </c>
      <c r="R3" s="371"/>
      <c r="S3" s="371"/>
      <c r="T3" s="368"/>
      <c r="U3" s="385"/>
      <c r="V3" s="386"/>
      <c r="W3" s="368"/>
      <c r="Z3" s="23"/>
    </row>
    <row r="4" spans="1:26" x14ac:dyDescent="0.25">
      <c r="A4" s="369"/>
      <c r="B4" s="378"/>
      <c r="C4" s="379"/>
      <c r="D4" s="378"/>
      <c r="E4" s="4" t="s">
        <v>12</v>
      </c>
      <c r="F4" s="5" t="s">
        <v>13</v>
      </c>
      <c r="G4" s="5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7" t="s">
        <v>23</v>
      </c>
      <c r="Q4" s="8" t="s">
        <v>12</v>
      </c>
      <c r="R4" s="8" t="s">
        <v>13</v>
      </c>
      <c r="S4" s="8" t="s">
        <v>14</v>
      </c>
      <c r="T4" s="369"/>
      <c r="U4" s="385"/>
      <c r="V4" s="387"/>
      <c r="W4" s="369"/>
    </row>
    <row r="5" spans="1:26" ht="18.75" x14ac:dyDescent="0.25">
      <c r="A5" s="361" t="s">
        <v>37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3"/>
    </row>
    <row r="6" spans="1:26" ht="18.75" x14ac:dyDescent="0.25">
      <c r="A6" s="364" t="s">
        <v>302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6"/>
    </row>
    <row r="7" spans="1:26" ht="18.75" x14ac:dyDescent="0.25">
      <c r="A7" s="364" t="s">
        <v>79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6"/>
    </row>
    <row r="8" spans="1:26" ht="237" customHeight="1" x14ac:dyDescent="0.25">
      <c r="A8" s="3" t="s">
        <v>80</v>
      </c>
      <c r="B8" s="24" t="s">
        <v>72</v>
      </c>
      <c r="C8" s="9" t="s">
        <v>73</v>
      </c>
      <c r="D8" s="3" t="s">
        <v>74</v>
      </c>
      <c r="E8" s="10"/>
      <c r="F8" s="14"/>
      <c r="G8" s="14"/>
      <c r="H8" s="32">
        <v>10320</v>
      </c>
      <c r="I8" s="32">
        <v>7850</v>
      </c>
      <c r="J8" s="32">
        <v>7850</v>
      </c>
      <c r="K8" s="32">
        <v>7850</v>
      </c>
      <c r="L8" s="10"/>
      <c r="M8" s="14"/>
      <c r="N8" s="14"/>
      <c r="O8" s="10"/>
      <c r="P8" s="10"/>
      <c r="Q8" s="10"/>
      <c r="R8" s="10"/>
      <c r="S8" s="10"/>
      <c r="T8" s="25" t="s">
        <v>75</v>
      </c>
      <c r="U8" s="11" t="s">
        <v>76</v>
      </c>
      <c r="V8" s="12" t="s">
        <v>77</v>
      </c>
      <c r="W8" s="13" t="s">
        <v>43</v>
      </c>
    </row>
  </sheetData>
  <mergeCells count="19">
    <mergeCell ref="A1:W1"/>
    <mergeCell ref="E2:P2"/>
    <mergeCell ref="Q2:S2"/>
    <mergeCell ref="E3:G3"/>
    <mergeCell ref="A7:W7"/>
    <mergeCell ref="T2:T4"/>
    <mergeCell ref="U2:U4"/>
    <mergeCell ref="V2:V4"/>
    <mergeCell ref="W2:W4"/>
    <mergeCell ref="A5:W5"/>
    <mergeCell ref="H3:J3"/>
    <mergeCell ref="K3:M3"/>
    <mergeCell ref="N3:P3"/>
    <mergeCell ref="Q3:S3"/>
    <mergeCell ref="A2:A4"/>
    <mergeCell ref="B2:B4"/>
    <mergeCell ref="C2:C4"/>
    <mergeCell ref="D2:D4"/>
    <mergeCell ref="A6:W6"/>
  </mergeCells>
  <pageMargins left="0.21" right="0.2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workbookViewId="0">
      <selection activeCell="A7" sqref="A7:W7"/>
    </sheetView>
  </sheetViews>
  <sheetFormatPr defaultColWidth="9" defaultRowHeight="13.5" x14ac:dyDescent="0.25"/>
  <cols>
    <col min="1" max="1" width="24.140625" style="2" customWidth="1"/>
    <col min="2" max="2" width="19.7109375" style="1" customWidth="1"/>
    <col min="3" max="3" width="9" style="1" customWidth="1"/>
    <col min="4" max="4" width="8.28515625" style="1" customWidth="1"/>
    <col min="5" max="5" width="2.85546875" style="1" customWidth="1"/>
    <col min="6" max="10" width="2.42578125" style="1" customWidth="1"/>
    <col min="11" max="11" width="2.7109375" style="1" customWidth="1"/>
    <col min="12" max="19" width="2.42578125" style="1" customWidth="1"/>
    <col min="20" max="20" width="13.7109375" style="1" customWidth="1"/>
    <col min="21" max="21" width="10.28515625" style="1" customWidth="1"/>
    <col min="22" max="22" width="11.85546875" style="1" customWidth="1"/>
    <col min="23" max="23" width="12.28515625" style="1" customWidth="1"/>
    <col min="24" max="16384" width="9" style="1"/>
  </cols>
  <sheetData>
    <row r="1" spans="1:27" ht="25.5" customHeight="1" x14ac:dyDescent="0.25">
      <c r="A1" s="326" t="s">
        <v>281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7" ht="24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24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25</v>
      </c>
      <c r="R2" s="335"/>
      <c r="S2" s="335"/>
      <c r="T2" s="327" t="s">
        <v>5</v>
      </c>
      <c r="U2" s="336" t="s">
        <v>26</v>
      </c>
      <c r="V2" s="327" t="s">
        <v>6</v>
      </c>
      <c r="W2" s="33"/>
    </row>
    <row r="3" spans="1:27" ht="14.25" customHeight="1" x14ac:dyDescent="0.35">
      <c r="A3" s="328"/>
      <c r="B3" s="330"/>
      <c r="C3" s="331"/>
      <c r="D3" s="330"/>
      <c r="E3" s="340" t="s">
        <v>8</v>
      </c>
      <c r="F3" s="341"/>
      <c r="G3" s="341"/>
      <c r="H3" s="342" t="s">
        <v>9</v>
      </c>
      <c r="I3" s="342"/>
      <c r="J3" s="343"/>
      <c r="K3" s="344" t="s">
        <v>10</v>
      </c>
      <c r="L3" s="344"/>
      <c r="M3" s="344"/>
      <c r="N3" s="345" t="s">
        <v>11</v>
      </c>
      <c r="O3" s="346"/>
      <c r="P3" s="347"/>
      <c r="Q3" s="341" t="s">
        <v>8</v>
      </c>
      <c r="R3" s="341"/>
      <c r="S3" s="341"/>
      <c r="T3" s="328"/>
      <c r="U3" s="337"/>
      <c r="V3" s="338"/>
      <c r="W3" s="27" t="s">
        <v>7</v>
      </c>
      <c r="AA3" s="218"/>
    </row>
    <row r="4" spans="1:27" ht="36" customHeight="1" x14ac:dyDescent="0.25">
      <c r="A4" s="329"/>
      <c r="B4" s="330"/>
      <c r="C4" s="331"/>
      <c r="D4" s="330"/>
      <c r="E4" s="15" t="s">
        <v>12</v>
      </c>
      <c r="F4" s="16" t="s">
        <v>13</v>
      </c>
      <c r="G4" s="16" t="s">
        <v>14</v>
      </c>
      <c r="H4" s="18" t="s">
        <v>15</v>
      </c>
      <c r="I4" s="18" t="s">
        <v>16</v>
      </c>
      <c r="J4" s="18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 t="s">
        <v>23</v>
      </c>
      <c r="Q4" s="20" t="s">
        <v>12</v>
      </c>
      <c r="R4" s="20" t="s">
        <v>13</v>
      </c>
      <c r="S4" s="20" t="s">
        <v>14</v>
      </c>
      <c r="T4" s="329"/>
      <c r="U4" s="337"/>
      <c r="V4" s="339"/>
      <c r="W4" s="34"/>
      <c r="AA4" s="93"/>
    </row>
    <row r="5" spans="1:27" ht="18" customHeight="1" x14ac:dyDescent="0.25">
      <c r="A5" s="322" t="s">
        <v>27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4"/>
      <c r="AA5" s="93"/>
    </row>
    <row r="6" spans="1:27" ht="18" customHeight="1" x14ac:dyDescent="0.25">
      <c r="A6" s="319" t="s">
        <v>367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1"/>
      <c r="AA6" s="93"/>
    </row>
    <row r="7" spans="1:27" ht="18.75" customHeight="1" x14ac:dyDescent="0.25">
      <c r="A7" s="319" t="s">
        <v>368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1"/>
      <c r="AA7" s="93"/>
    </row>
    <row r="8" spans="1:27" s="60" customFormat="1" ht="270" customHeight="1" x14ac:dyDescent="0.2">
      <c r="A8" s="219" t="s">
        <v>369</v>
      </c>
      <c r="B8" s="220" t="s">
        <v>370</v>
      </c>
      <c r="C8" s="221" t="s">
        <v>371</v>
      </c>
      <c r="D8" s="145" t="s">
        <v>372</v>
      </c>
      <c r="E8" s="17"/>
      <c r="F8" s="222"/>
      <c r="G8" s="223"/>
      <c r="H8" s="36">
        <v>5000</v>
      </c>
      <c r="I8" s="36">
        <v>5000</v>
      </c>
      <c r="J8" s="223"/>
      <c r="K8" s="36">
        <v>5000</v>
      </c>
      <c r="L8" s="36">
        <v>5000</v>
      </c>
      <c r="M8" s="37"/>
      <c r="N8" s="22"/>
      <c r="O8" s="17"/>
      <c r="P8" s="17"/>
      <c r="Q8" s="17"/>
      <c r="R8" s="17"/>
      <c r="S8" s="17"/>
      <c r="T8" s="224" t="s">
        <v>373</v>
      </c>
      <c r="U8" s="225" t="s">
        <v>374</v>
      </c>
      <c r="V8" s="219" t="s">
        <v>375</v>
      </c>
      <c r="W8" s="226" t="s">
        <v>34</v>
      </c>
      <c r="AA8" s="227"/>
    </row>
    <row r="9" spans="1:27" ht="15.75" x14ac:dyDescent="0.25">
      <c r="D9" s="1" t="s">
        <v>35</v>
      </c>
      <c r="AA9" s="93"/>
    </row>
    <row r="10" spans="1:27" ht="15.75" x14ac:dyDescent="0.25">
      <c r="AA10" s="93"/>
    </row>
    <row r="11" spans="1:27" s="2" customFormat="1" ht="18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AA11" s="228"/>
    </row>
    <row r="12" spans="1:27" s="2" customFormat="1" ht="19.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</sheetData>
  <mergeCells count="18">
    <mergeCell ref="A6:W6"/>
    <mergeCell ref="A7:W7"/>
    <mergeCell ref="E3:G3"/>
    <mergeCell ref="H3:J3"/>
    <mergeCell ref="K3:M3"/>
    <mergeCell ref="N3:P3"/>
    <mergeCell ref="Q3:S3"/>
    <mergeCell ref="A5:W5"/>
    <mergeCell ref="A1:W1"/>
    <mergeCell ref="A2:A4"/>
    <mergeCell ref="B2:B4"/>
    <mergeCell ref="C2:C4"/>
    <mergeCell ref="D2:D4"/>
    <mergeCell ref="E2:P2"/>
    <mergeCell ref="Q2:S2"/>
    <mergeCell ref="T2:T4"/>
    <mergeCell ref="U2:U4"/>
    <mergeCell ref="V2:V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topLeftCell="A10" workbookViewId="0">
      <selection activeCell="A10" sqref="A10:W10"/>
    </sheetView>
  </sheetViews>
  <sheetFormatPr defaultColWidth="9" defaultRowHeight="13.5" x14ac:dyDescent="0.25"/>
  <cols>
    <col min="1" max="1" width="24.140625" style="2" customWidth="1"/>
    <col min="2" max="2" width="19.7109375" style="1" customWidth="1"/>
    <col min="3" max="3" width="9" style="1" customWidth="1"/>
    <col min="4" max="4" width="12.140625" style="1" customWidth="1"/>
    <col min="5" max="5" width="2.85546875" style="1" customWidth="1"/>
    <col min="6" max="10" width="2.42578125" style="1" customWidth="1"/>
    <col min="11" max="11" width="2.7109375" style="1" customWidth="1"/>
    <col min="12" max="19" width="2.42578125" style="1" customWidth="1"/>
    <col min="20" max="20" width="11.5703125" style="1" customWidth="1"/>
    <col min="21" max="21" width="16.28515625" style="1" customWidth="1"/>
    <col min="22" max="22" width="14.28515625" style="1" customWidth="1"/>
    <col min="23" max="24" width="10.28515625" style="1" customWidth="1"/>
    <col min="25" max="16384" width="9" style="1"/>
  </cols>
  <sheetData>
    <row r="1" spans="1:32" ht="25.5" customHeight="1" x14ac:dyDescent="0.25">
      <c r="A1" s="326" t="s">
        <v>82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45"/>
    </row>
    <row r="2" spans="1:32" ht="24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83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84</v>
      </c>
      <c r="R2" s="335"/>
      <c r="S2" s="335"/>
      <c r="T2" s="327" t="s">
        <v>5</v>
      </c>
      <c r="U2" s="336" t="s">
        <v>85</v>
      </c>
      <c r="V2" s="327" t="s">
        <v>6</v>
      </c>
      <c r="W2" s="327" t="s">
        <v>7</v>
      </c>
      <c r="X2" s="46"/>
    </row>
    <row r="3" spans="1:32" ht="14.25" customHeight="1" x14ac:dyDescent="0.25">
      <c r="A3" s="328"/>
      <c r="B3" s="330"/>
      <c r="C3" s="331"/>
      <c r="D3" s="330"/>
      <c r="E3" s="351" t="s">
        <v>8</v>
      </c>
      <c r="F3" s="352"/>
      <c r="G3" s="352"/>
      <c r="H3" s="353" t="s">
        <v>9</v>
      </c>
      <c r="I3" s="353"/>
      <c r="J3" s="354"/>
      <c r="K3" s="355" t="s">
        <v>10</v>
      </c>
      <c r="L3" s="355"/>
      <c r="M3" s="355"/>
      <c r="N3" s="356" t="s">
        <v>11</v>
      </c>
      <c r="O3" s="357"/>
      <c r="P3" s="351"/>
      <c r="Q3" s="352" t="s">
        <v>8</v>
      </c>
      <c r="R3" s="352"/>
      <c r="S3" s="352"/>
      <c r="T3" s="328"/>
      <c r="U3" s="337"/>
      <c r="V3" s="338"/>
      <c r="W3" s="328"/>
      <c r="X3" s="46"/>
    </row>
    <row r="4" spans="1:32" ht="14.25" customHeight="1" x14ac:dyDescent="0.25">
      <c r="A4" s="328"/>
      <c r="B4" s="330"/>
      <c r="C4" s="331"/>
      <c r="D4" s="330"/>
      <c r="E4" s="358" t="s">
        <v>86</v>
      </c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60"/>
      <c r="T4" s="328"/>
      <c r="U4" s="337"/>
      <c r="V4" s="338"/>
      <c r="W4" s="328"/>
      <c r="X4" s="46"/>
    </row>
    <row r="5" spans="1:32" ht="30" customHeight="1" x14ac:dyDescent="0.25">
      <c r="A5" s="329"/>
      <c r="B5" s="330"/>
      <c r="C5" s="331"/>
      <c r="D5" s="330"/>
      <c r="E5" s="15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47" t="s">
        <v>23</v>
      </c>
      <c r="Q5" s="48" t="s">
        <v>12</v>
      </c>
      <c r="R5" s="48" t="s">
        <v>13</v>
      </c>
      <c r="S5" s="48" t="s">
        <v>14</v>
      </c>
      <c r="T5" s="329"/>
      <c r="U5" s="337"/>
      <c r="V5" s="339"/>
      <c r="W5" s="329"/>
      <c r="X5" s="46"/>
    </row>
    <row r="6" spans="1:32" ht="22.5" customHeight="1" x14ac:dyDescent="0.25">
      <c r="A6" s="322" t="s">
        <v>87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4"/>
      <c r="X6" s="49"/>
    </row>
    <row r="7" spans="1:32" ht="18" customHeight="1" x14ac:dyDescent="0.25">
      <c r="A7" s="392" t="s">
        <v>88</v>
      </c>
      <c r="B7" s="393"/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4"/>
      <c r="X7" s="50"/>
    </row>
    <row r="8" spans="1:32" ht="18" customHeight="1" x14ac:dyDescent="0.25">
      <c r="A8" s="392" t="s">
        <v>89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4"/>
      <c r="X8" s="50"/>
    </row>
    <row r="9" spans="1:32" ht="18" customHeight="1" x14ac:dyDescent="0.25">
      <c r="A9" s="319" t="s">
        <v>90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1"/>
      <c r="X9" s="51"/>
    </row>
    <row r="10" spans="1:32" ht="18.75" customHeight="1" x14ac:dyDescent="0.3">
      <c r="A10" s="348" t="s">
        <v>91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50"/>
      <c r="X10" s="51"/>
      <c r="AF10" s="52"/>
    </row>
    <row r="11" spans="1:32" s="60" customFormat="1" ht="24" customHeight="1" x14ac:dyDescent="0.25">
      <c r="A11" s="388" t="s">
        <v>92</v>
      </c>
      <c r="B11" s="53" t="s">
        <v>93</v>
      </c>
      <c r="C11" s="54" t="s">
        <v>94</v>
      </c>
      <c r="D11" s="54" t="s">
        <v>95</v>
      </c>
      <c r="E11" s="55"/>
      <c r="F11" s="55"/>
      <c r="G11" s="55"/>
      <c r="H11" s="56">
        <v>28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4" t="s">
        <v>96</v>
      </c>
      <c r="U11" s="54" t="s">
        <v>97</v>
      </c>
      <c r="V11" s="54" t="s">
        <v>98</v>
      </c>
      <c r="W11" s="57" t="s">
        <v>99</v>
      </c>
      <c r="X11" s="58"/>
      <c r="Y11" s="59"/>
      <c r="Z11" s="59"/>
    </row>
    <row r="12" spans="1:32" s="60" customFormat="1" ht="18.95" customHeight="1" x14ac:dyDescent="0.2">
      <c r="A12" s="389"/>
      <c r="B12" s="61" t="s">
        <v>100</v>
      </c>
      <c r="C12" s="62" t="s">
        <v>101</v>
      </c>
      <c r="D12" s="62" t="s">
        <v>102</v>
      </c>
      <c r="E12" s="55"/>
      <c r="F12" s="55"/>
      <c r="G12" s="63"/>
      <c r="H12" s="390">
        <v>10750</v>
      </c>
      <c r="I12" s="64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65" t="s">
        <v>103</v>
      </c>
      <c r="U12" s="66" t="s">
        <v>104</v>
      </c>
      <c r="V12" s="67" t="s">
        <v>105</v>
      </c>
      <c r="W12" s="68"/>
      <c r="X12" s="69"/>
      <c r="Y12" s="59">
        <f>50*35</f>
        <v>1750</v>
      </c>
      <c r="Z12" s="59"/>
      <c r="AD12" s="70"/>
    </row>
    <row r="13" spans="1:32" s="60" customFormat="1" ht="18.95" customHeight="1" x14ac:dyDescent="0.2">
      <c r="A13" s="389"/>
      <c r="B13" s="61" t="s">
        <v>106</v>
      </c>
      <c r="C13" s="62" t="s">
        <v>94</v>
      </c>
      <c r="D13" s="71" t="s">
        <v>107</v>
      </c>
      <c r="E13" s="55"/>
      <c r="F13" s="55"/>
      <c r="G13" s="63"/>
      <c r="H13" s="391"/>
      <c r="I13" s="64"/>
      <c r="J13" s="55"/>
      <c r="K13" s="55"/>
      <c r="L13" s="72"/>
      <c r="M13" s="55"/>
      <c r="N13" s="55"/>
      <c r="O13" s="55"/>
      <c r="P13" s="55"/>
      <c r="Q13" s="55"/>
      <c r="R13" s="55"/>
      <c r="S13" s="55"/>
      <c r="T13" s="65" t="s">
        <v>108</v>
      </c>
      <c r="U13" s="66" t="s">
        <v>109</v>
      </c>
      <c r="V13" s="67" t="s">
        <v>110</v>
      </c>
      <c r="W13" s="73"/>
      <c r="X13" s="58"/>
      <c r="Y13" s="59">
        <f>80*35</f>
        <v>2800</v>
      </c>
      <c r="Z13" s="59">
        <f>Y12+Y13</f>
        <v>4550</v>
      </c>
    </row>
    <row r="14" spans="1:32" s="60" customFormat="1" ht="18.95" customHeight="1" x14ac:dyDescent="0.25">
      <c r="A14" s="389"/>
      <c r="B14" s="74" t="s">
        <v>111</v>
      </c>
      <c r="C14" s="62" t="s">
        <v>112</v>
      </c>
      <c r="D14" s="71" t="s">
        <v>113</v>
      </c>
      <c r="E14" s="55"/>
      <c r="F14" s="55"/>
      <c r="G14" s="63"/>
      <c r="H14" s="391"/>
      <c r="I14" s="64"/>
      <c r="J14" s="55"/>
      <c r="K14" s="55"/>
      <c r="L14" s="55"/>
      <c r="M14" s="55"/>
      <c r="N14" s="72"/>
      <c r="O14" s="55"/>
      <c r="P14" s="55"/>
      <c r="Q14" s="55"/>
      <c r="R14" s="55"/>
      <c r="S14" s="55"/>
      <c r="T14" s="65" t="s">
        <v>114</v>
      </c>
      <c r="U14" s="66" t="s">
        <v>115</v>
      </c>
      <c r="V14" s="75" t="s">
        <v>116</v>
      </c>
      <c r="W14" s="73"/>
      <c r="X14" s="58"/>
      <c r="Y14" s="59">
        <f>600*8</f>
        <v>4800</v>
      </c>
      <c r="Z14" s="59"/>
    </row>
    <row r="15" spans="1:32" s="60" customFormat="1" ht="18.95" customHeight="1" x14ac:dyDescent="0.2">
      <c r="A15" s="61"/>
      <c r="B15" s="61" t="s">
        <v>117</v>
      </c>
      <c r="C15" s="62" t="s">
        <v>118</v>
      </c>
      <c r="D15" s="71" t="s">
        <v>119</v>
      </c>
      <c r="E15" s="55"/>
      <c r="F15" s="55"/>
      <c r="G15" s="63"/>
      <c r="H15" s="391"/>
      <c r="I15" s="64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65" t="s">
        <v>120</v>
      </c>
      <c r="U15" s="76" t="s">
        <v>121</v>
      </c>
      <c r="V15" s="77"/>
      <c r="W15" s="78"/>
      <c r="X15" s="58"/>
      <c r="Y15" s="59">
        <f>35*40</f>
        <v>1400</v>
      </c>
      <c r="Z15" s="59"/>
    </row>
    <row r="16" spans="1:32" s="60" customFormat="1" ht="18.95" customHeight="1" x14ac:dyDescent="0.2">
      <c r="A16" s="79"/>
      <c r="B16" s="61" t="s">
        <v>122</v>
      </c>
      <c r="C16" s="79"/>
      <c r="D16" s="71"/>
      <c r="E16" s="55"/>
      <c r="F16" s="55"/>
      <c r="G16" s="63"/>
      <c r="H16" s="391"/>
      <c r="I16" s="64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80"/>
      <c r="U16" s="76" t="s">
        <v>123</v>
      </c>
      <c r="V16" s="81"/>
      <c r="W16" s="78"/>
      <c r="X16" s="58"/>
      <c r="Y16" s="59">
        <f>SUM(Y12:Y15)</f>
        <v>10750</v>
      </c>
      <c r="Z16" s="59"/>
      <c r="AD16" s="82"/>
    </row>
    <row r="17" spans="1:28" s="60" customFormat="1" ht="15.75" x14ac:dyDescent="0.2">
      <c r="A17" s="79"/>
      <c r="B17" s="61" t="s">
        <v>124</v>
      </c>
      <c r="C17" s="79"/>
      <c r="D17" s="71"/>
      <c r="E17" s="55"/>
      <c r="F17" s="55"/>
      <c r="G17" s="63"/>
      <c r="H17" s="391"/>
      <c r="I17" s="64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65"/>
      <c r="U17" s="78"/>
      <c r="V17" s="77"/>
      <c r="W17" s="78"/>
      <c r="X17" s="58"/>
      <c r="Y17" s="59"/>
      <c r="Z17" s="59"/>
    </row>
    <row r="18" spans="1:28" s="60" customFormat="1" ht="18.75" x14ac:dyDescent="0.2">
      <c r="A18" s="79"/>
      <c r="B18" s="83" t="s">
        <v>125</v>
      </c>
      <c r="C18" s="79"/>
      <c r="D18" s="84" t="s">
        <v>126</v>
      </c>
      <c r="E18" s="55"/>
      <c r="F18" s="55"/>
      <c r="G18" s="63"/>
      <c r="H18" s="391"/>
      <c r="I18" s="64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65"/>
      <c r="U18" s="76" t="s">
        <v>127</v>
      </c>
      <c r="V18" s="77"/>
      <c r="W18" s="78"/>
      <c r="X18" s="58"/>
      <c r="Y18" s="85"/>
      <c r="Z18" s="85"/>
      <c r="AB18" s="86"/>
    </row>
    <row r="19" spans="1:28" s="60" customFormat="1" ht="15.75" x14ac:dyDescent="0.2">
      <c r="A19" s="79"/>
      <c r="B19" s="79"/>
      <c r="C19" s="79"/>
      <c r="D19" s="87"/>
      <c r="E19" s="88"/>
      <c r="F19" s="88"/>
      <c r="G19" s="89"/>
      <c r="H19" s="391"/>
      <c r="I19" s="90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91" t="s">
        <v>128</v>
      </c>
      <c r="U19" s="76" t="s">
        <v>129</v>
      </c>
      <c r="V19" s="77"/>
      <c r="W19" s="78"/>
      <c r="X19" s="58"/>
      <c r="Y19" s="59"/>
      <c r="Z19" s="59"/>
    </row>
    <row r="20" spans="1:28" s="60" customFormat="1" ht="31.5" x14ac:dyDescent="0.25">
      <c r="A20" s="92" t="s">
        <v>130</v>
      </c>
      <c r="B20" s="53" t="s">
        <v>117</v>
      </c>
      <c r="C20" s="53" t="s">
        <v>131</v>
      </c>
      <c r="D20" s="53" t="s">
        <v>132</v>
      </c>
      <c r="E20" s="17"/>
      <c r="F20" s="17"/>
      <c r="G20" s="17"/>
      <c r="H20" s="17"/>
      <c r="I20" s="17"/>
      <c r="J20" s="17"/>
      <c r="K20" s="395">
        <v>7000</v>
      </c>
      <c r="L20" s="22"/>
      <c r="M20" s="17"/>
      <c r="N20" s="395">
        <v>7000</v>
      </c>
      <c r="O20" s="17"/>
      <c r="P20" s="17"/>
      <c r="Q20" s="17"/>
      <c r="R20" s="17"/>
      <c r="S20" s="17"/>
      <c r="T20" s="93" t="s">
        <v>133</v>
      </c>
      <c r="U20" s="53" t="s">
        <v>127</v>
      </c>
      <c r="V20" s="54" t="s">
        <v>98</v>
      </c>
      <c r="W20" s="53" t="s">
        <v>99</v>
      </c>
      <c r="X20" s="94"/>
      <c r="Y20" s="60">
        <f>240*5*5</f>
        <v>6000</v>
      </c>
    </row>
    <row r="21" spans="1:28" s="60" customFormat="1" ht="31.5" x14ac:dyDescent="0.2">
      <c r="A21" s="95" t="s">
        <v>134</v>
      </c>
      <c r="B21" s="61" t="s">
        <v>122</v>
      </c>
      <c r="C21" s="62"/>
      <c r="D21" s="62" t="s">
        <v>118</v>
      </c>
      <c r="E21" s="17"/>
      <c r="F21" s="17"/>
      <c r="G21" s="17"/>
      <c r="H21" s="17"/>
      <c r="I21" s="17"/>
      <c r="J21" s="17"/>
      <c r="K21" s="396"/>
      <c r="L21" s="17"/>
      <c r="M21" s="17"/>
      <c r="N21" s="396"/>
      <c r="O21" s="17"/>
      <c r="P21" s="17"/>
      <c r="Q21" s="17"/>
      <c r="R21" s="17"/>
      <c r="S21" s="17"/>
      <c r="T21" s="93" t="s">
        <v>135</v>
      </c>
      <c r="U21" s="76" t="s">
        <v>129</v>
      </c>
      <c r="V21" s="67" t="s">
        <v>105</v>
      </c>
      <c r="W21" s="78"/>
      <c r="X21" s="94"/>
    </row>
    <row r="22" spans="1:28" s="60" customFormat="1" ht="15.75" x14ac:dyDescent="0.2">
      <c r="A22" s="61" t="s">
        <v>136</v>
      </c>
      <c r="B22" s="61" t="s">
        <v>124</v>
      </c>
      <c r="C22" s="96"/>
      <c r="D22" s="79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93" t="s">
        <v>137</v>
      </c>
      <c r="U22" s="76"/>
      <c r="V22" s="67" t="s">
        <v>138</v>
      </c>
      <c r="W22" s="78"/>
      <c r="X22" s="94"/>
    </row>
    <row r="23" spans="1:28" s="60" customFormat="1" ht="15.75" x14ac:dyDescent="0.2">
      <c r="A23" s="61" t="s">
        <v>139</v>
      </c>
      <c r="B23" s="83" t="s">
        <v>125</v>
      </c>
      <c r="C23" s="62"/>
      <c r="D23" s="79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97" t="s">
        <v>140</v>
      </c>
      <c r="U23" s="76"/>
      <c r="V23" s="98" t="s">
        <v>141</v>
      </c>
      <c r="W23" s="78"/>
      <c r="X23" s="94"/>
      <c r="Y23" s="99"/>
      <c r="AB23" s="100"/>
    </row>
    <row r="24" spans="1:28" s="60" customFormat="1" ht="15.75" x14ac:dyDescent="0.2">
      <c r="A24" s="61" t="s">
        <v>142</v>
      </c>
      <c r="B24" s="61" t="s">
        <v>143</v>
      </c>
      <c r="C24" s="62"/>
      <c r="D24" s="61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93"/>
      <c r="U24" s="76"/>
      <c r="V24" s="98" t="s">
        <v>144</v>
      </c>
      <c r="W24" s="78"/>
      <c r="X24" s="94"/>
    </row>
    <row r="25" spans="1:28" s="60" customFormat="1" ht="15.75" x14ac:dyDescent="0.2">
      <c r="A25" s="61" t="s">
        <v>145</v>
      </c>
      <c r="B25" s="61" t="s">
        <v>146</v>
      </c>
      <c r="C25" s="101"/>
      <c r="D25" s="61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93"/>
      <c r="U25" s="76"/>
      <c r="V25" s="98" t="s">
        <v>147</v>
      </c>
      <c r="W25" s="78"/>
      <c r="X25" s="94"/>
    </row>
    <row r="26" spans="1:28" s="60" customFormat="1" ht="15.75" x14ac:dyDescent="0.2">
      <c r="A26" s="61" t="s">
        <v>148</v>
      </c>
      <c r="B26" s="61" t="s">
        <v>149</v>
      </c>
      <c r="C26" s="101"/>
      <c r="D26" s="61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93"/>
      <c r="U26" s="76"/>
      <c r="V26" s="98" t="s">
        <v>150</v>
      </c>
      <c r="W26" s="78"/>
      <c r="X26" s="94"/>
    </row>
    <row r="27" spans="1:28" s="60" customFormat="1" ht="31.5" x14ac:dyDescent="0.2">
      <c r="A27" s="61" t="s">
        <v>151</v>
      </c>
      <c r="B27" s="61" t="s">
        <v>152</v>
      </c>
      <c r="C27" s="79"/>
      <c r="D27" s="79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93"/>
      <c r="U27" s="78"/>
      <c r="V27" s="98" t="s">
        <v>153</v>
      </c>
      <c r="W27" s="78"/>
      <c r="X27" s="94"/>
    </row>
    <row r="28" spans="1:28" s="60" customFormat="1" ht="31.5" x14ac:dyDescent="0.2">
      <c r="A28" s="102" t="s">
        <v>116</v>
      </c>
      <c r="B28" s="103"/>
      <c r="C28" s="104"/>
      <c r="D28" s="10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05"/>
      <c r="U28" s="106"/>
      <c r="V28" s="107" t="s">
        <v>154</v>
      </c>
      <c r="W28" s="108"/>
      <c r="X28" s="94"/>
    </row>
    <row r="29" spans="1:28" ht="30" x14ac:dyDescent="0.25">
      <c r="D29" s="109" t="s">
        <v>155</v>
      </c>
      <c r="E29" s="110">
        <f t="shared" ref="E29:S29" si="0">SUM(E12:E28)</f>
        <v>0</v>
      </c>
      <c r="F29" s="110">
        <f t="shared" si="0"/>
        <v>0</v>
      </c>
      <c r="G29" s="110">
        <f t="shared" si="0"/>
        <v>0</v>
      </c>
      <c r="H29" s="110">
        <f t="shared" si="0"/>
        <v>10750</v>
      </c>
      <c r="I29" s="110">
        <f t="shared" si="0"/>
        <v>0</v>
      </c>
      <c r="J29" s="110">
        <f t="shared" si="0"/>
        <v>0</v>
      </c>
      <c r="K29" s="110">
        <f t="shared" si="0"/>
        <v>7000</v>
      </c>
      <c r="L29" s="110">
        <f t="shared" si="0"/>
        <v>0</v>
      </c>
      <c r="M29" s="110">
        <f t="shared" si="0"/>
        <v>0</v>
      </c>
      <c r="N29" s="110">
        <f t="shared" si="0"/>
        <v>7000</v>
      </c>
      <c r="O29" s="110">
        <f t="shared" si="0"/>
        <v>0</v>
      </c>
      <c r="P29" s="110">
        <f t="shared" si="0"/>
        <v>0</v>
      </c>
      <c r="Q29" s="110">
        <f t="shared" si="0"/>
        <v>0</v>
      </c>
      <c r="R29" s="110">
        <f t="shared" si="0"/>
        <v>0</v>
      </c>
      <c r="S29" s="110">
        <f t="shared" si="0"/>
        <v>0</v>
      </c>
      <c r="T29" s="111">
        <f>SUM(E29:S29)</f>
        <v>24750</v>
      </c>
    </row>
    <row r="32" spans="1:28" x14ac:dyDescent="0.25">
      <c r="C32" s="112"/>
    </row>
    <row r="50" spans="1:24" s="114" customFormat="1" ht="18" x14ac:dyDescent="0.3">
      <c r="A50" s="113"/>
      <c r="B50" s="397" t="s">
        <v>56</v>
      </c>
      <c r="C50" s="397" t="s">
        <v>57</v>
      </c>
      <c r="D50" s="397" t="s">
        <v>58</v>
      </c>
      <c r="T50" s="115"/>
    </row>
    <row r="51" spans="1:24" s="114" customFormat="1" ht="18" x14ac:dyDescent="0.3">
      <c r="A51" s="113"/>
      <c r="B51" s="398"/>
      <c r="C51" s="398"/>
      <c r="D51" s="398"/>
      <c r="T51" s="115"/>
    </row>
    <row r="52" spans="1:24" s="114" customFormat="1" ht="21" x14ac:dyDescent="0.45">
      <c r="A52" s="113"/>
      <c r="B52" s="116">
        <v>1</v>
      </c>
      <c r="C52" s="117" t="s">
        <v>59</v>
      </c>
      <c r="D52" s="116">
        <v>21</v>
      </c>
      <c r="T52" s="115"/>
    </row>
    <row r="53" spans="1:24" s="114" customFormat="1" ht="21" x14ac:dyDescent="0.45">
      <c r="A53" s="113"/>
      <c r="B53" s="116">
        <v>2</v>
      </c>
      <c r="C53" s="117" t="s">
        <v>60</v>
      </c>
      <c r="D53" s="116">
        <v>22</v>
      </c>
      <c r="T53" s="118"/>
    </row>
    <row r="54" spans="1:24" s="114" customFormat="1" ht="21" x14ac:dyDescent="0.45">
      <c r="A54" s="113"/>
      <c r="B54" s="116">
        <v>3</v>
      </c>
      <c r="C54" s="117" t="s">
        <v>61</v>
      </c>
      <c r="D54" s="119">
        <v>15</v>
      </c>
    </row>
    <row r="55" spans="1:24" s="114" customFormat="1" ht="21" x14ac:dyDescent="0.45">
      <c r="A55" s="113"/>
      <c r="B55" s="116">
        <v>4</v>
      </c>
      <c r="C55" s="117" t="s">
        <v>62</v>
      </c>
      <c r="D55" s="119">
        <v>15</v>
      </c>
    </row>
    <row r="56" spans="1:24" s="114" customFormat="1" ht="21" x14ac:dyDescent="0.45">
      <c r="A56" s="113"/>
      <c r="B56" s="116">
        <v>5</v>
      </c>
      <c r="C56" s="117" t="s">
        <v>63</v>
      </c>
      <c r="D56" s="119">
        <v>10</v>
      </c>
    </row>
    <row r="57" spans="1:24" s="114" customFormat="1" ht="21" x14ac:dyDescent="0.45">
      <c r="A57" s="113"/>
      <c r="B57" s="116">
        <v>6</v>
      </c>
      <c r="C57" s="117" t="s">
        <v>64</v>
      </c>
      <c r="D57" s="119">
        <v>9</v>
      </c>
    </row>
    <row r="58" spans="1:24" s="114" customFormat="1" ht="21" x14ac:dyDescent="0.45">
      <c r="A58" s="113"/>
      <c r="B58" s="116">
        <v>7</v>
      </c>
      <c r="C58" s="117" t="s">
        <v>65</v>
      </c>
      <c r="D58" s="119">
        <v>11</v>
      </c>
    </row>
    <row r="59" spans="1:24" s="114" customFormat="1" ht="21" x14ac:dyDescent="0.45">
      <c r="A59" s="113"/>
      <c r="B59" s="116">
        <v>8</v>
      </c>
      <c r="C59" s="117" t="s">
        <v>66</v>
      </c>
      <c r="D59" s="119">
        <v>7</v>
      </c>
    </row>
    <row r="60" spans="1:24" s="114" customFormat="1" ht="21" x14ac:dyDescent="0.45">
      <c r="A60" s="113"/>
      <c r="B60" s="116">
        <v>9</v>
      </c>
      <c r="C60" s="117" t="s">
        <v>67</v>
      </c>
      <c r="D60" s="119">
        <v>5</v>
      </c>
    </row>
    <row r="61" spans="1:24" s="114" customFormat="1" ht="21" x14ac:dyDescent="0.45">
      <c r="A61" s="113"/>
      <c r="B61" s="116"/>
      <c r="C61" s="116" t="s">
        <v>68</v>
      </c>
      <c r="D61" s="119">
        <v>115</v>
      </c>
    </row>
    <row r="62" spans="1:24" s="114" customFormat="1" ht="21" x14ac:dyDescent="0.45">
      <c r="A62" s="113"/>
      <c r="B62" s="120"/>
      <c r="C62" s="120"/>
      <c r="D62" s="120"/>
    </row>
    <row r="63" spans="1:24" s="113" customFormat="1" ht="21" x14ac:dyDescent="0.45">
      <c r="B63" s="121" t="s">
        <v>69</v>
      </c>
      <c r="D63" s="122">
        <f>D53+D56+D58</f>
        <v>43</v>
      </c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V63" s="114"/>
      <c r="W63" s="114"/>
      <c r="X63" s="114"/>
    </row>
    <row r="90" spans="2:24" s="2" customFormat="1" ht="23.25" x14ac:dyDescent="0.35">
      <c r="B90" s="123" t="s">
        <v>156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2:24" ht="23.25" x14ac:dyDescent="0.35">
      <c r="B91" s="123" t="s">
        <v>157</v>
      </c>
    </row>
    <row r="92" spans="2:24" ht="23.25" x14ac:dyDescent="0.35">
      <c r="B92" s="123" t="s">
        <v>158</v>
      </c>
    </row>
    <row r="93" spans="2:24" ht="94.5" x14ac:dyDescent="0.25">
      <c r="U93" s="37" t="s">
        <v>159</v>
      </c>
      <c r="V93" s="35" t="s">
        <v>160</v>
      </c>
    </row>
    <row r="95" spans="2:24" ht="128.25" x14ac:dyDescent="0.25">
      <c r="U95" s="124" t="s">
        <v>161</v>
      </c>
    </row>
  </sheetData>
  <mergeCells count="29">
    <mergeCell ref="K20:K21"/>
    <mergeCell ref="N20:N21"/>
    <mergeCell ref="B50:B51"/>
    <mergeCell ref="C50:C51"/>
    <mergeCell ref="D50:D51"/>
    <mergeCell ref="A11:A14"/>
    <mergeCell ref="H12:H19"/>
    <mergeCell ref="W2:W5"/>
    <mergeCell ref="E3:G3"/>
    <mergeCell ref="H3:J3"/>
    <mergeCell ref="K3:M3"/>
    <mergeCell ref="N3:P3"/>
    <mergeCell ref="Q3:S3"/>
    <mergeCell ref="E4:S4"/>
    <mergeCell ref="A6:W6"/>
    <mergeCell ref="A7:W7"/>
    <mergeCell ref="A8:W8"/>
    <mergeCell ref="A9:W9"/>
    <mergeCell ref="A10:W10"/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0"/>
  <sheetViews>
    <sheetView topLeftCell="A7" workbookViewId="0">
      <selection activeCell="A10" sqref="A10:W10"/>
    </sheetView>
  </sheetViews>
  <sheetFormatPr defaultColWidth="9" defaultRowHeight="13.5" x14ac:dyDescent="0.25"/>
  <cols>
    <col min="1" max="1" width="19.42578125" style="2" customWidth="1"/>
    <col min="2" max="2" width="22.42578125" style="1" customWidth="1"/>
    <col min="3" max="3" width="9" style="1" customWidth="1"/>
    <col min="4" max="4" width="12.140625" style="1" customWidth="1"/>
    <col min="5" max="5" width="2.85546875" style="1" customWidth="1"/>
    <col min="6" max="10" width="2.42578125" style="1" customWidth="1"/>
    <col min="11" max="11" width="2.7109375" style="1" customWidth="1"/>
    <col min="12" max="19" width="2.42578125" style="1" customWidth="1"/>
    <col min="20" max="20" width="11.5703125" style="1" customWidth="1"/>
    <col min="21" max="21" width="16.28515625" style="1" customWidth="1"/>
    <col min="22" max="22" width="14.28515625" style="1" customWidth="1"/>
    <col min="23" max="24" width="10.28515625" style="1" customWidth="1"/>
    <col min="25" max="16384" width="9" style="1"/>
  </cols>
  <sheetData>
    <row r="1" spans="1:32" ht="25.5" customHeight="1" x14ac:dyDescent="0.25">
      <c r="A1" s="326" t="s">
        <v>82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45"/>
    </row>
    <row r="2" spans="1:32" ht="24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83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84</v>
      </c>
      <c r="R2" s="335"/>
      <c r="S2" s="335"/>
      <c r="T2" s="327" t="s">
        <v>5</v>
      </c>
      <c r="U2" s="336" t="s">
        <v>85</v>
      </c>
      <c r="V2" s="327" t="s">
        <v>6</v>
      </c>
      <c r="W2" s="327" t="s">
        <v>7</v>
      </c>
      <c r="X2" s="46"/>
    </row>
    <row r="3" spans="1:32" ht="14.25" customHeight="1" x14ac:dyDescent="0.25">
      <c r="A3" s="328"/>
      <c r="B3" s="330"/>
      <c r="C3" s="331"/>
      <c r="D3" s="330"/>
      <c r="E3" s="351" t="s">
        <v>8</v>
      </c>
      <c r="F3" s="352"/>
      <c r="G3" s="352"/>
      <c r="H3" s="353" t="s">
        <v>9</v>
      </c>
      <c r="I3" s="353"/>
      <c r="J3" s="354"/>
      <c r="K3" s="355" t="s">
        <v>10</v>
      </c>
      <c r="L3" s="355"/>
      <c r="M3" s="355"/>
      <c r="N3" s="356" t="s">
        <v>11</v>
      </c>
      <c r="O3" s="357"/>
      <c r="P3" s="351"/>
      <c r="Q3" s="352" t="s">
        <v>8</v>
      </c>
      <c r="R3" s="352"/>
      <c r="S3" s="352"/>
      <c r="T3" s="328"/>
      <c r="U3" s="337"/>
      <c r="V3" s="338"/>
      <c r="W3" s="328"/>
      <c r="X3" s="46"/>
    </row>
    <row r="4" spans="1:32" ht="14.25" customHeight="1" x14ac:dyDescent="0.25">
      <c r="A4" s="328"/>
      <c r="B4" s="330"/>
      <c r="C4" s="331"/>
      <c r="D4" s="330"/>
      <c r="E4" s="358" t="s">
        <v>86</v>
      </c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60"/>
      <c r="T4" s="328"/>
      <c r="U4" s="337"/>
      <c r="V4" s="338"/>
      <c r="W4" s="328"/>
      <c r="X4" s="46"/>
    </row>
    <row r="5" spans="1:32" ht="30" customHeight="1" x14ac:dyDescent="0.25">
      <c r="A5" s="329"/>
      <c r="B5" s="330"/>
      <c r="C5" s="331"/>
      <c r="D5" s="330"/>
      <c r="E5" s="15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47" t="s">
        <v>23</v>
      </c>
      <c r="Q5" s="48" t="s">
        <v>12</v>
      </c>
      <c r="R5" s="48" t="s">
        <v>13</v>
      </c>
      <c r="S5" s="48" t="s">
        <v>14</v>
      </c>
      <c r="T5" s="329"/>
      <c r="U5" s="337"/>
      <c r="V5" s="339"/>
      <c r="W5" s="329"/>
      <c r="X5" s="46"/>
    </row>
    <row r="6" spans="1:32" ht="22.5" customHeight="1" x14ac:dyDescent="0.25">
      <c r="A6" s="322" t="s">
        <v>87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4"/>
      <c r="X6" s="49"/>
      <c r="Z6" s="1" t="s">
        <v>35</v>
      </c>
    </row>
    <row r="7" spans="1:32" ht="18" customHeight="1" x14ac:dyDescent="0.25">
      <c r="A7" s="392" t="s">
        <v>88</v>
      </c>
      <c r="B7" s="393"/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4"/>
      <c r="X7" s="50"/>
    </row>
    <row r="8" spans="1:32" ht="18" customHeight="1" x14ac:dyDescent="0.25">
      <c r="A8" s="392" t="s">
        <v>89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4"/>
      <c r="X8" s="50"/>
    </row>
    <row r="9" spans="1:32" ht="18" customHeight="1" x14ac:dyDescent="0.25">
      <c r="A9" s="319" t="s">
        <v>90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1"/>
      <c r="X9" s="51"/>
    </row>
    <row r="10" spans="1:32" ht="18.75" customHeight="1" x14ac:dyDescent="0.3">
      <c r="A10" s="348" t="s">
        <v>162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50"/>
      <c r="X10" s="51"/>
      <c r="AF10" s="52"/>
    </row>
    <row r="11" spans="1:32" s="60" customFormat="1" ht="23.25" customHeight="1" x14ac:dyDescent="0.25">
      <c r="A11" s="399" t="s">
        <v>163</v>
      </c>
      <c r="B11" s="125" t="s">
        <v>164</v>
      </c>
      <c r="C11" s="126" t="s">
        <v>165</v>
      </c>
      <c r="D11" s="126" t="s">
        <v>95</v>
      </c>
      <c r="E11" s="55"/>
      <c r="F11" s="55"/>
      <c r="G11" s="55"/>
      <c r="H11" s="55"/>
      <c r="I11" s="72">
        <v>25</v>
      </c>
      <c r="J11" s="55"/>
      <c r="K11" s="55"/>
      <c r="L11" s="72">
        <v>25</v>
      </c>
      <c r="M11" s="55"/>
      <c r="N11" s="55"/>
      <c r="O11" s="55"/>
      <c r="P11" s="55"/>
      <c r="Q11" s="55"/>
      <c r="R11" s="55"/>
      <c r="S11" s="55"/>
      <c r="T11" s="54" t="s">
        <v>96</v>
      </c>
      <c r="U11" s="54" t="s">
        <v>166</v>
      </c>
      <c r="V11" s="127" t="s">
        <v>167</v>
      </c>
      <c r="W11" s="57" t="s">
        <v>99</v>
      </c>
      <c r="X11" s="58"/>
      <c r="Y11" s="59"/>
      <c r="Z11" s="59"/>
    </row>
    <row r="12" spans="1:32" s="60" customFormat="1" ht="18.95" customHeight="1" x14ac:dyDescent="0.25">
      <c r="A12" s="400"/>
      <c r="B12" s="128" t="s">
        <v>168</v>
      </c>
      <c r="C12" s="129" t="s">
        <v>94</v>
      </c>
      <c r="D12" s="130" t="s">
        <v>169</v>
      </c>
      <c r="E12" s="55"/>
      <c r="F12" s="55"/>
      <c r="G12" s="63"/>
      <c r="H12" s="63"/>
      <c r="I12" s="390">
        <v>15000</v>
      </c>
      <c r="J12" s="63"/>
      <c r="K12" s="63"/>
      <c r="L12" s="390">
        <v>14400</v>
      </c>
      <c r="M12" s="63"/>
      <c r="N12" s="63"/>
      <c r="O12" s="63"/>
      <c r="P12" s="63"/>
      <c r="Q12" s="63"/>
      <c r="R12" s="55"/>
      <c r="S12" s="55"/>
      <c r="T12" s="65" t="s">
        <v>170</v>
      </c>
      <c r="U12" s="128" t="s">
        <v>171</v>
      </c>
      <c r="V12" s="67" t="s">
        <v>172</v>
      </c>
      <c r="W12" s="68"/>
      <c r="X12" s="69">
        <v>9100</v>
      </c>
      <c r="Y12" s="59">
        <f>50*35</f>
        <v>1750</v>
      </c>
      <c r="Z12" s="59"/>
      <c r="AD12" s="70"/>
    </row>
    <row r="13" spans="1:32" s="60" customFormat="1" ht="18.95" customHeight="1" x14ac:dyDescent="0.25">
      <c r="A13" s="400"/>
      <c r="B13" s="128" t="s">
        <v>173</v>
      </c>
      <c r="C13" s="130" t="s">
        <v>101</v>
      </c>
      <c r="D13" s="130" t="s">
        <v>174</v>
      </c>
      <c r="E13" s="55"/>
      <c r="F13" s="55"/>
      <c r="G13" s="63"/>
      <c r="H13" s="63"/>
      <c r="I13" s="391"/>
      <c r="J13" s="63"/>
      <c r="K13" s="63"/>
      <c r="L13" s="391"/>
      <c r="M13" s="63"/>
      <c r="N13" s="63"/>
      <c r="O13" s="63"/>
      <c r="P13" s="63"/>
      <c r="Q13" s="63"/>
      <c r="R13" s="55"/>
      <c r="S13" s="55"/>
      <c r="T13" s="65" t="s">
        <v>175</v>
      </c>
      <c r="U13" s="128" t="s">
        <v>176</v>
      </c>
      <c r="V13" s="67" t="s">
        <v>177</v>
      </c>
      <c r="W13" s="73"/>
      <c r="X13" s="58"/>
      <c r="Y13" s="59">
        <f>80*35</f>
        <v>2800</v>
      </c>
      <c r="Z13" s="59">
        <f>Y12+Y13</f>
        <v>4550</v>
      </c>
    </row>
    <row r="14" spans="1:32" s="60" customFormat="1" ht="18.95" customHeight="1" x14ac:dyDescent="0.25">
      <c r="A14" s="400"/>
      <c r="B14" s="128" t="s">
        <v>178</v>
      </c>
      <c r="C14" s="130" t="s">
        <v>94</v>
      </c>
      <c r="D14" s="131" t="s">
        <v>179</v>
      </c>
      <c r="E14" s="55"/>
      <c r="F14" s="55"/>
      <c r="G14" s="63"/>
      <c r="H14" s="63"/>
      <c r="I14" s="391"/>
      <c r="J14" s="63"/>
      <c r="K14" s="63"/>
      <c r="L14" s="391"/>
      <c r="M14" s="63"/>
      <c r="N14" s="63"/>
      <c r="O14" s="63"/>
      <c r="P14" s="63"/>
      <c r="Q14" s="63"/>
      <c r="R14" s="55"/>
      <c r="S14" s="55"/>
      <c r="T14" s="65" t="s">
        <v>180</v>
      </c>
      <c r="U14" s="128" t="s">
        <v>181</v>
      </c>
      <c r="V14" s="75"/>
      <c r="W14" s="73"/>
      <c r="X14" s="58">
        <v>2000</v>
      </c>
      <c r="Y14" s="59">
        <f>600*8</f>
        <v>4800</v>
      </c>
      <c r="Z14" s="59">
        <f>Z13*2</f>
        <v>9100</v>
      </c>
    </row>
    <row r="15" spans="1:32" s="60" customFormat="1" ht="18.75" customHeight="1" x14ac:dyDescent="0.25">
      <c r="A15" s="400"/>
      <c r="B15" s="128" t="s">
        <v>182</v>
      </c>
      <c r="C15" s="130" t="s">
        <v>112</v>
      </c>
      <c r="D15" s="131" t="s">
        <v>183</v>
      </c>
      <c r="E15" s="55"/>
      <c r="F15" s="55"/>
      <c r="G15" s="63"/>
      <c r="H15" s="63"/>
      <c r="I15" s="391"/>
      <c r="J15" s="63"/>
      <c r="K15" s="63"/>
      <c r="L15" s="391"/>
      <c r="M15" s="63"/>
      <c r="N15" s="63"/>
      <c r="O15" s="63"/>
      <c r="P15" s="63"/>
      <c r="Q15" s="63"/>
      <c r="R15" s="55"/>
      <c r="S15" s="55"/>
      <c r="T15" s="65" t="s">
        <v>120</v>
      </c>
      <c r="U15" s="76"/>
      <c r="V15" s="77"/>
      <c r="W15" s="78"/>
      <c r="X15" s="58">
        <v>4800</v>
      </c>
      <c r="Y15" s="59">
        <f>35*40</f>
        <v>1400</v>
      </c>
      <c r="Z15" s="59"/>
    </row>
    <row r="16" spans="1:32" s="60" customFormat="1" ht="18.95" customHeight="1" x14ac:dyDescent="0.2">
      <c r="A16" s="400"/>
      <c r="B16" s="61" t="s">
        <v>184</v>
      </c>
      <c r="C16" s="130" t="s">
        <v>185</v>
      </c>
      <c r="D16" s="131" t="s">
        <v>113</v>
      </c>
      <c r="E16" s="55"/>
      <c r="F16" s="55"/>
      <c r="G16" s="63"/>
      <c r="H16" s="63"/>
      <c r="I16" s="391"/>
      <c r="J16" s="63"/>
      <c r="K16" s="63"/>
      <c r="L16" s="391"/>
      <c r="M16" s="63"/>
      <c r="N16" s="63"/>
      <c r="O16" s="63"/>
      <c r="P16" s="63"/>
      <c r="Q16" s="63"/>
      <c r="R16" s="55"/>
      <c r="S16" s="55"/>
      <c r="T16" s="93" t="s">
        <v>133</v>
      </c>
      <c r="U16" s="76"/>
      <c r="V16" s="81"/>
      <c r="W16" s="78"/>
      <c r="X16" s="58">
        <v>5000</v>
      </c>
      <c r="Y16" s="59">
        <f>SUM(Y12:Y15)</f>
        <v>10750</v>
      </c>
      <c r="Z16" s="59"/>
      <c r="AD16" s="82"/>
    </row>
    <row r="17" spans="1:28" s="60" customFormat="1" ht="15.75" x14ac:dyDescent="0.2">
      <c r="A17" s="132"/>
      <c r="B17" s="83" t="s">
        <v>186</v>
      </c>
      <c r="C17" s="130" t="s">
        <v>118</v>
      </c>
      <c r="D17" s="131" t="s">
        <v>119</v>
      </c>
      <c r="E17" s="55"/>
      <c r="F17" s="55"/>
      <c r="G17" s="63"/>
      <c r="H17" s="63"/>
      <c r="I17" s="391"/>
      <c r="J17" s="63"/>
      <c r="K17" s="63"/>
      <c r="L17" s="391"/>
      <c r="M17" s="63"/>
      <c r="N17" s="63"/>
      <c r="O17" s="63"/>
      <c r="P17" s="63"/>
      <c r="Q17" s="63"/>
      <c r="R17" s="55"/>
      <c r="S17" s="55"/>
      <c r="T17" s="93" t="s">
        <v>135</v>
      </c>
      <c r="U17" s="78"/>
      <c r="V17" s="77"/>
      <c r="W17" s="78"/>
      <c r="X17" s="58">
        <v>4000</v>
      </c>
      <c r="Y17" s="59"/>
      <c r="Z17" s="59"/>
    </row>
    <row r="18" spans="1:28" s="60" customFormat="1" ht="18.75" x14ac:dyDescent="0.2">
      <c r="A18" s="132"/>
      <c r="B18" s="83" t="s">
        <v>187</v>
      </c>
      <c r="C18" s="133"/>
      <c r="D18" s="134" t="s">
        <v>126</v>
      </c>
      <c r="E18" s="55"/>
      <c r="F18" s="55"/>
      <c r="G18" s="63"/>
      <c r="H18" s="63"/>
      <c r="I18" s="391"/>
      <c r="J18" s="63"/>
      <c r="K18" s="63"/>
      <c r="L18" s="391"/>
      <c r="M18" s="63"/>
      <c r="N18" s="63"/>
      <c r="O18" s="63"/>
      <c r="P18" s="63"/>
      <c r="Q18" s="63"/>
      <c r="R18" s="55"/>
      <c r="S18" s="55"/>
      <c r="T18" s="93" t="s">
        <v>137</v>
      </c>
      <c r="U18" s="76"/>
      <c r="V18" s="77"/>
      <c r="W18" s="78"/>
      <c r="X18" s="58">
        <v>4500</v>
      </c>
      <c r="Y18" s="85"/>
      <c r="Z18" s="85"/>
      <c r="AB18" s="86"/>
    </row>
    <row r="19" spans="1:28" s="60" customFormat="1" ht="18.75" x14ac:dyDescent="0.2">
      <c r="A19" s="132"/>
      <c r="B19" s="83" t="s">
        <v>188</v>
      </c>
      <c r="C19" s="133"/>
      <c r="D19" s="134"/>
      <c r="E19" s="88"/>
      <c r="F19" s="88"/>
      <c r="G19" s="89"/>
      <c r="H19" s="89"/>
      <c r="I19" s="391"/>
      <c r="J19" s="89"/>
      <c r="K19" s="89"/>
      <c r="L19" s="391"/>
      <c r="M19" s="89"/>
      <c r="N19" s="89"/>
      <c r="O19" s="89"/>
      <c r="P19" s="89"/>
      <c r="Q19" s="89"/>
      <c r="R19" s="88"/>
      <c r="S19" s="88"/>
      <c r="T19" s="93" t="s">
        <v>189</v>
      </c>
      <c r="U19" s="76"/>
      <c r="V19" s="77"/>
      <c r="W19" s="78"/>
      <c r="X19" s="58">
        <f>SUM(X12:X18)</f>
        <v>29400</v>
      </c>
      <c r="Y19" s="85"/>
      <c r="Z19" s="85"/>
      <c r="AB19" s="86"/>
    </row>
    <row r="20" spans="1:28" s="60" customFormat="1" ht="18.75" x14ac:dyDescent="0.2">
      <c r="A20" s="132"/>
      <c r="B20" s="79" t="s">
        <v>190</v>
      </c>
      <c r="C20" s="133"/>
      <c r="D20" s="134"/>
      <c r="E20" s="88"/>
      <c r="F20" s="88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8"/>
      <c r="S20" s="88"/>
      <c r="T20" s="93" t="s">
        <v>191</v>
      </c>
      <c r="U20" s="76"/>
      <c r="V20" s="77"/>
      <c r="W20" s="78"/>
      <c r="X20" s="58">
        <f>X19/2</f>
        <v>14700</v>
      </c>
      <c r="Y20" s="85"/>
      <c r="Z20" s="85"/>
      <c r="AB20" s="86"/>
    </row>
    <row r="21" spans="1:28" s="60" customFormat="1" ht="18.75" x14ac:dyDescent="0.2">
      <c r="A21" s="132"/>
      <c r="B21" s="79"/>
      <c r="C21" s="133"/>
      <c r="D21" s="134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8"/>
      <c r="S21" s="88"/>
      <c r="T21" s="93"/>
      <c r="U21" s="76"/>
      <c r="V21" s="77"/>
      <c r="W21" s="78"/>
      <c r="X21" s="58"/>
      <c r="Y21" s="85"/>
      <c r="Z21" s="85"/>
      <c r="AB21" s="86"/>
    </row>
    <row r="22" spans="1:28" s="60" customFormat="1" ht="18.75" x14ac:dyDescent="0.2">
      <c r="A22" s="132"/>
      <c r="B22" s="79"/>
      <c r="C22" s="133"/>
      <c r="D22" s="134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8"/>
      <c r="S22" s="88"/>
      <c r="T22" s="93"/>
      <c r="U22" s="76"/>
      <c r="V22" s="77"/>
      <c r="W22" s="78"/>
      <c r="X22" s="58"/>
      <c r="Y22" s="85"/>
      <c r="Z22" s="85"/>
      <c r="AB22" s="86"/>
    </row>
    <row r="23" spans="1:28" s="60" customFormat="1" ht="15.75" x14ac:dyDescent="0.2">
      <c r="A23" s="135"/>
      <c r="B23" s="104"/>
      <c r="C23" s="136"/>
      <c r="D23" s="13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8"/>
      <c r="S23" s="88"/>
      <c r="T23" s="91" t="s">
        <v>192</v>
      </c>
      <c r="U23" s="106"/>
      <c r="V23" s="138"/>
      <c r="W23" s="108"/>
      <c r="X23" s="58"/>
      <c r="Y23" s="59"/>
      <c r="Z23" s="59"/>
    </row>
    <row r="24" spans="1:28" ht="30" x14ac:dyDescent="0.25">
      <c r="D24" s="109" t="s">
        <v>155</v>
      </c>
      <c r="E24" s="110">
        <f t="shared" ref="E24:S24" si="0">SUM(E12:E23)</f>
        <v>0</v>
      </c>
      <c r="F24" s="110">
        <f t="shared" si="0"/>
        <v>0</v>
      </c>
      <c r="G24" s="110">
        <f t="shared" si="0"/>
        <v>0</v>
      </c>
      <c r="H24" s="110">
        <f t="shared" si="0"/>
        <v>0</v>
      </c>
      <c r="I24" s="110">
        <f t="shared" si="0"/>
        <v>15000</v>
      </c>
      <c r="J24" s="110">
        <f t="shared" si="0"/>
        <v>0</v>
      </c>
      <c r="K24" s="110">
        <f t="shared" si="0"/>
        <v>0</v>
      </c>
      <c r="L24" s="110">
        <f t="shared" si="0"/>
        <v>14400</v>
      </c>
      <c r="M24" s="110">
        <f t="shared" si="0"/>
        <v>0</v>
      </c>
      <c r="N24" s="110">
        <f t="shared" si="0"/>
        <v>0</v>
      </c>
      <c r="O24" s="110">
        <f t="shared" si="0"/>
        <v>0</v>
      </c>
      <c r="P24" s="110">
        <f t="shared" si="0"/>
        <v>0</v>
      </c>
      <c r="Q24" s="110">
        <f t="shared" si="0"/>
        <v>0</v>
      </c>
      <c r="R24" s="110">
        <f t="shared" si="0"/>
        <v>0</v>
      </c>
      <c r="S24" s="110">
        <f t="shared" si="0"/>
        <v>0</v>
      </c>
      <c r="T24" s="111">
        <f>SUM(E24:S24)</f>
        <v>29400</v>
      </c>
    </row>
    <row r="25" spans="1:28" x14ac:dyDescent="0.25">
      <c r="V25" s="139"/>
    </row>
    <row r="27" spans="1:28" x14ac:dyDescent="0.25">
      <c r="C27" s="112"/>
    </row>
    <row r="45" spans="1:20" s="114" customFormat="1" ht="18" x14ac:dyDescent="0.3">
      <c r="A45" s="113"/>
      <c r="B45" s="397" t="s">
        <v>56</v>
      </c>
      <c r="C45" s="397" t="s">
        <v>57</v>
      </c>
      <c r="D45" s="397" t="s">
        <v>58</v>
      </c>
      <c r="T45" s="115"/>
    </row>
    <row r="46" spans="1:20" s="114" customFormat="1" ht="18" x14ac:dyDescent="0.3">
      <c r="A46" s="113"/>
      <c r="B46" s="398"/>
      <c r="C46" s="398"/>
      <c r="D46" s="398"/>
      <c r="T46" s="115"/>
    </row>
    <row r="47" spans="1:20" s="114" customFormat="1" ht="21" x14ac:dyDescent="0.45">
      <c r="A47" s="113"/>
      <c r="B47" s="116">
        <v>1</v>
      </c>
      <c r="C47" s="117" t="s">
        <v>59</v>
      </c>
      <c r="D47" s="116">
        <v>21</v>
      </c>
      <c r="T47" s="115"/>
    </row>
    <row r="48" spans="1:20" s="114" customFormat="1" ht="21" x14ac:dyDescent="0.45">
      <c r="A48" s="113"/>
      <c r="B48" s="116">
        <v>2</v>
      </c>
      <c r="C48" s="117" t="s">
        <v>60</v>
      </c>
      <c r="D48" s="116">
        <v>22</v>
      </c>
      <c r="T48" s="118"/>
    </row>
    <row r="49" spans="1:24" s="114" customFormat="1" ht="21" x14ac:dyDescent="0.45">
      <c r="A49" s="113"/>
      <c r="B49" s="116">
        <v>3</v>
      </c>
      <c r="C49" s="117" t="s">
        <v>61</v>
      </c>
      <c r="D49" s="119">
        <v>15</v>
      </c>
    </row>
    <row r="50" spans="1:24" s="114" customFormat="1" ht="21" x14ac:dyDescent="0.45">
      <c r="A50" s="113"/>
      <c r="B50" s="116">
        <v>4</v>
      </c>
      <c r="C50" s="117" t="s">
        <v>62</v>
      </c>
      <c r="D50" s="119">
        <v>15</v>
      </c>
    </row>
    <row r="51" spans="1:24" s="114" customFormat="1" ht="21" x14ac:dyDescent="0.45">
      <c r="A51" s="113"/>
      <c r="B51" s="116">
        <v>5</v>
      </c>
      <c r="C51" s="117" t="s">
        <v>63</v>
      </c>
      <c r="D51" s="119">
        <v>10</v>
      </c>
    </row>
    <row r="52" spans="1:24" s="114" customFormat="1" ht="21" x14ac:dyDescent="0.45">
      <c r="A52" s="113"/>
      <c r="B52" s="116">
        <v>6</v>
      </c>
      <c r="C52" s="117" t="s">
        <v>64</v>
      </c>
      <c r="D52" s="119">
        <v>9</v>
      </c>
    </row>
    <row r="53" spans="1:24" s="114" customFormat="1" ht="21" x14ac:dyDescent="0.45">
      <c r="A53" s="113"/>
      <c r="B53" s="116">
        <v>7</v>
      </c>
      <c r="C53" s="117" t="s">
        <v>65</v>
      </c>
      <c r="D53" s="119">
        <v>11</v>
      </c>
    </row>
    <row r="54" spans="1:24" s="114" customFormat="1" ht="21" x14ac:dyDescent="0.45">
      <c r="A54" s="113"/>
      <c r="B54" s="116">
        <v>8</v>
      </c>
      <c r="C54" s="117" t="s">
        <v>66</v>
      </c>
      <c r="D54" s="119">
        <v>7</v>
      </c>
    </row>
    <row r="55" spans="1:24" s="114" customFormat="1" ht="21" x14ac:dyDescent="0.45">
      <c r="A55" s="113"/>
      <c r="B55" s="116">
        <v>9</v>
      </c>
      <c r="C55" s="117" t="s">
        <v>67</v>
      </c>
      <c r="D55" s="119">
        <v>5</v>
      </c>
    </row>
    <row r="56" spans="1:24" s="114" customFormat="1" ht="21" x14ac:dyDescent="0.45">
      <c r="A56" s="113"/>
      <c r="B56" s="116"/>
      <c r="C56" s="116" t="s">
        <v>68</v>
      </c>
      <c r="D56" s="119">
        <v>115</v>
      </c>
    </row>
    <row r="57" spans="1:24" s="114" customFormat="1" ht="21" x14ac:dyDescent="0.45">
      <c r="A57" s="113"/>
      <c r="B57" s="120"/>
      <c r="C57" s="120"/>
      <c r="D57" s="120"/>
    </row>
    <row r="58" spans="1:24" s="113" customFormat="1" ht="21" x14ac:dyDescent="0.45">
      <c r="B58" s="121" t="s">
        <v>69</v>
      </c>
      <c r="D58" s="122">
        <f>D48+D51+D53</f>
        <v>43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V58" s="114"/>
      <c r="W58" s="114"/>
      <c r="X58" s="114"/>
    </row>
    <row r="64" spans="1:24" x14ac:dyDescent="0.25">
      <c r="B64" s="139" t="s">
        <v>193</v>
      </c>
    </row>
    <row r="65" spans="2:2" x14ac:dyDescent="0.25">
      <c r="B65" s="139" t="s">
        <v>194</v>
      </c>
    </row>
    <row r="66" spans="2:2" x14ac:dyDescent="0.25">
      <c r="B66" s="139" t="s">
        <v>195</v>
      </c>
    </row>
    <row r="69" spans="2:2" ht="126" x14ac:dyDescent="0.35">
      <c r="B69" s="140" t="s">
        <v>196</v>
      </c>
    </row>
    <row r="85" spans="2:24" s="2" customFormat="1" ht="23.25" x14ac:dyDescent="0.35">
      <c r="B85" s="123" t="s">
        <v>156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2:24" ht="23.25" x14ac:dyDescent="0.35">
      <c r="B86" s="123" t="s">
        <v>157</v>
      </c>
    </row>
    <row r="87" spans="2:24" ht="23.25" x14ac:dyDescent="0.35">
      <c r="B87" s="123" t="s">
        <v>158</v>
      </c>
    </row>
    <row r="88" spans="2:24" ht="94.5" x14ac:dyDescent="0.25">
      <c r="U88" s="37" t="s">
        <v>159</v>
      </c>
      <c r="V88" s="35" t="s">
        <v>160</v>
      </c>
    </row>
    <row r="90" spans="2:24" ht="128.25" x14ac:dyDescent="0.25">
      <c r="U90" s="124" t="s">
        <v>161</v>
      </c>
    </row>
  </sheetData>
  <mergeCells count="28">
    <mergeCell ref="E4:S4"/>
    <mergeCell ref="B45:B46"/>
    <mergeCell ref="C45:C46"/>
    <mergeCell ref="D45:D46"/>
    <mergeCell ref="A6:W6"/>
    <mergeCell ref="A7:W7"/>
    <mergeCell ref="A8:W8"/>
    <mergeCell ref="A9:W9"/>
    <mergeCell ref="A10:W10"/>
    <mergeCell ref="A11:A16"/>
    <mergeCell ref="I12:I19"/>
    <mergeCell ref="L12:L19"/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  <mergeCell ref="W2:W5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workbookViewId="0">
      <selection activeCell="A9" sqref="A9:W9"/>
    </sheetView>
  </sheetViews>
  <sheetFormatPr defaultColWidth="9" defaultRowHeight="13.5" x14ac:dyDescent="0.25"/>
  <cols>
    <col min="1" max="1" width="16.42578125" style="2" customWidth="1"/>
    <col min="2" max="2" width="19" style="1" customWidth="1"/>
    <col min="3" max="3" width="11" style="1" customWidth="1"/>
    <col min="4" max="4" width="12.140625" style="1" customWidth="1"/>
    <col min="5" max="5" width="2.5703125" style="1" customWidth="1"/>
    <col min="6" max="10" width="2.42578125" style="1" customWidth="1"/>
    <col min="11" max="11" width="2.7109375" style="1" customWidth="1"/>
    <col min="12" max="16" width="2.42578125" style="1" customWidth="1"/>
    <col min="17" max="17" width="2.140625" style="1" customWidth="1"/>
    <col min="18" max="18" width="2" style="1" customWidth="1"/>
    <col min="19" max="19" width="1.42578125" style="1" customWidth="1"/>
    <col min="20" max="20" width="13" style="1" customWidth="1"/>
    <col min="21" max="21" width="17.7109375" style="1" customWidth="1"/>
    <col min="22" max="22" width="10.5703125" style="1" customWidth="1"/>
    <col min="23" max="23" width="12" style="1" customWidth="1"/>
    <col min="24" max="24" width="9" style="1"/>
    <col min="25" max="25" width="11.42578125" style="1" bestFit="1" customWidth="1"/>
    <col min="26" max="16384" width="9" style="1"/>
  </cols>
  <sheetData>
    <row r="1" spans="1:24" ht="25.5" customHeight="1" x14ac:dyDescent="0.25">
      <c r="A1" s="326" t="s">
        <v>82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45"/>
    </row>
    <row r="2" spans="1:24" ht="27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83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84</v>
      </c>
      <c r="R2" s="335"/>
      <c r="S2" s="335"/>
      <c r="T2" s="327" t="s">
        <v>5</v>
      </c>
      <c r="U2" s="336" t="s">
        <v>85</v>
      </c>
      <c r="V2" s="327" t="s">
        <v>6</v>
      </c>
      <c r="W2" s="327" t="s">
        <v>7</v>
      </c>
      <c r="X2" s="46"/>
    </row>
    <row r="3" spans="1:24" ht="14.25" customHeight="1" x14ac:dyDescent="0.25">
      <c r="A3" s="328"/>
      <c r="B3" s="330"/>
      <c r="C3" s="331"/>
      <c r="D3" s="330"/>
      <c r="E3" s="351" t="s">
        <v>8</v>
      </c>
      <c r="F3" s="352"/>
      <c r="G3" s="352"/>
      <c r="H3" s="353" t="s">
        <v>9</v>
      </c>
      <c r="I3" s="353"/>
      <c r="J3" s="354"/>
      <c r="K3" s="355" t="s">
        <v>10</v>
      </c>
      <c r="L3" s="355"/>
      <c r="M3" s="355"/>
      <c r="N3" s="356" t="s">
        <v>11</v>
      </c>
      <c r="O3" s="357"/>
      <c r="P3" s="351"/>
      <c r="Q3" s="352" t="s">
        <v>8</v>
      </c>
      <c r="R3" s="352"/>
      <c r="S3" s="352"/>
      <c r="T3" s="328"/>
      <c r="U3" s="337"/>
      <c r="V3" s="338"/>
      <c r="W3" s="328"/>
      <c r="X3" s="46"/>
    </row>
    <row r="4" spans="1:24" ht="14.25" customHeight="1" x14ac:dyDescent="0.25">
      <c r="A4" s="328"/>
      <c r="B4" s="330"/>
      <c r="C4" s="331"/>
      <c r="D4" s="330"/>
      <c r="E4" s="358" t="s">
        <v>86</v>
      </c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60"/>
      <c r="T4" s="328"/>
      <c r="U4" s="337"/>
      <c r="V4" s="338"/>
      <c r="W4" s="328"/>
      <c r="X4" s="46"/>
    </row>
    <row r="5" spans="1:24" ht="30" customHeight="1" x14ac:dyDescent="0.25">
      <c r="A5" s="329"/>
      <c r="B5" s="330"/>
      <c r="C5" s="331"/>
      <c r="D5" s="330"/>
      <c r="E5" s="15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47" t="s">
        <v>23</v>
      </c>
      <c r="Q5" s="48" t="s">
        <v>12</v>
      </c>
      <c r="R5" s="48" t="s">
        <v>13</v>
      </c>
      <c r="S5" s="48" t="s">
        <v>14</v>
      </c>
      <c r="T5" s="329"/>
      <c r="U5" s="337"/>
      <c r="V5" s="339"/>
      <c r="W5" s="329"/>
      <c r="X5" s="46"/>
    </row>
    <row r="6" spans="1:24" ht="22.5" customHeight="1" x14ac:dyDescent="0.25">
      <c r="A6" s="322" t="s">
        <v>197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4"/>
    </row>
    <row r="7" spans="1:24" ht="18" customHeight="1" x14ac:dyDescent="0.25">
      <c r="A7" s="322" t="s">
        <v>198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4"/>
    </row>
    <row r="8" spans="1:24" ht="18" customHeight="1" x14ac:dyDescent="0.25">
      <c r="A8" s="319" t="s">
        <v>199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1"/>
    </row>
    <row r="9" spans="1:24" ht="18.75" customHeight="1" x14ac:dyDescent="0.25">
      <c r="A9" s="348" t="s">
        <v>200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50"/>
    </row>
    <row r="10" spans="1:24" s="86" customFormat="1" ht="18.95" customHeight="1" x14ac:dyDescent="0.2">
      <c r="A10" s="141" t="s">
        <v>201</v>
      </c>
      <c r="B10" s="142"/>
      <c r="C10" s="143"/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6"/>
      <c r="T10" s="147"/>
      <c r="U10" s="148"/>
      <c r="V10" s="149"/>
      <c r="W10" s="150"/>
    </row>
    <row r="11" spans="1:24" s="86" customFormat="1" ht="18.95" customHeight="1" x14ac:dyDescent="0.2">
      <c r="A11" s="151" t="s">
        <v>202</v>
      </c>
      <c r="B11" s="152" t="s">
        <v>203</v>
      </c>
      <c r="C11" s="153" t="s">
        <v>204</v>
      </c>
      <c r="D11" s="152" t="s">
        <v>95</v>
      </c>
      <c r="E11" s="154"/>
      <c r="F11" s="154"/>
      <c r="G11" s="154"/>
      <c r="H11" s="154"/>
      <c r="I11" s="154"/>
      <c r="J11" s="154"/>
      <c r="K11" s="154"/>
      <c r="L11" s="401">
        <v>6500</v>
      </c>
      <c r="M11" s="154"/>
      <c r="N11" s="401">
        <v>6500</v>
      </c>
      <c r="O11" s="154"/>
      <c r="P11" s="401">
        <v>6500</v>
      </c>
      <c r="Q11" s="145"/>
      <c r="R11" s="145"/>
      <c r="S11" s="146"/>
      <c r="T11" s="155" t="s">
        <v>96</v>
      </c>
      <c r="U11" s="156" t="s">
        <v>205</v>
      </c>
      <c r="V11" s="156" t="s">
        <v>206</v>
      </c>
      <c r="W11" s="157" t="s">
        <v>99</v>
      </c>
    </row>
    <row r="12" spans="1:24" s="86" customFormat="1" ht="18.95" customHeight="1" x14ac:dyDescent="0.2">
      <c r="A12" s="151" t="s">
        <v>207</v>
      </c>
      <c r="B12" s="158" t="s">
        <v>208</v>
      </c>
      <c r="C12" s="153" t="s">
        <v>209</v>
      </c>
      <c r="D12" s="152" t="s">
        <v>210</v>
      </c>
      <c r="E12" s="145"/>
      <c r="F12" s="145"/>
      <c r="G12" s="145"/>
      <c r="H12" s="145"/>
      <c r="I12" s="145"/>
      <c r="J12" s="145"/>
      <c r="K12" s="145"/>
      <c r="L12" s="402"/>
      <c r="M12" s="145"/>
      <c r="N12" s="402"/>
      <c r="O12" s="145"/>
      <c r="P12" s="402"/>
      <c r="Q12" s="145"/>
      <c r="R12" s="145"/>
      <c r="S12" s="146"/>
      <c r="T12" s="155" t="s">
        <v>211</v>
      </c>
      <c r="U12" s="156" t="s">
        <v>212</v>
      </c>
      <c r="V12" s="156" t="s">
        <v>213</v>
      </c>
      <c r="W12" s="157"/>
    </row>
    <row r="13" spans="1:24" s="86" customFormat="1" ht="18.95" customHeight="1" x14ac:dyDescent="0.2">
      <c r="A13" s="151" t="s">
        <v>214</v>
      </c>
      <c r="B13" s="158" t="s">
        <v>215</v>
      </c>
      <c r="C13" s="159" t="s">
        <v>216</v>
      </c>
      <c r="D13" s="158" t="s">
        <v>217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6"/>
      <c r="T13" s="155" t="s">
        <v>218</v>
      </c>
      <c r="U13" s="156" t="s">
        <v>219</v>
      </c>
      <c r="V13" s="160" t="s">
        <v>220</v>
      </c>
      <c r="W13" s="157"/>
    </row>
    <row r="14" spans="1:24" s="86" customFormat="1" ht="18.95" customHeight="1" x14ac:dyDescent="0.2">
      <c r="A14" s="151" t="s">
        <v>221</v>
      </c>
      <c r="B14" s="158" t="s">
        <v>222</v>
      </c>
      <c r="C14" s="161" t="s">
        <v>223</v>
      </c>
      <c r="D14" s="152" t="s">
        <v>224</v>
      </c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6"/>
      <c r="T14" s="155" t="s">
        <v>225</v>
      </c>
      <c r="U14" s="156" t="s">
        <v>226</v>
      </c>
      <c r="V14" s="160" t="s">
        <v>227</v>
      </c>
      <c r="W14" s="157"/>
    </row>
    <row r="15" spans="1:24" s="86" customFormat="1" ht="18.95" customHeight="1" x14ac:dyDescent="0.2">
      <c r="A15" s="151" t="s">
        <v>228</v>
      </c>
      <c r="B15" s="158" t="s">
        <v>229</v>
      </c>
      <c r="C15" s="162" t="s">
        <v>230</v>
      </c>
      <c r="D15" s="158" t="s">
        <v>231</v>
      </c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6"/>
      <c r="T15" s="155" t="s">
        <v>232</v>
      </c>
      <c r="U15" s="156" t="s">
        <v>233</v>
      </c>
      <c r="V15" s="156" t="s">
        <v>234</v>
      </c>
      <c r="W15" s="157"/>
    </row>
    <row r="16" spans="1:24" s="86" customFormat="1" ht="18.95" customHeight="1" x14ac:dyDescent="0.2">
      <c r="A16" s="151" t="s">
        <v>235</v>
      </c>
      <c r="B16" s="158" t="s">
        <v>236</v>
      </c>
      <c r="C16" s="162" t="s">
        <v>112</v>
      </c>
      <c r="D16" s="158" t="s">
        <v>237</v>
      </c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6"/>
      <c r="T16" s="155" t="s">
        <v>238</v>
      </c>
      <c r="U16" s="156" t="s">
        <v>239</v>
      </c>
      <c r="V16" s="156" t="s">
        <v>240</v>
      </c>
      <c r="W16" s="157"/>
    </row>
    <row r="17" spans="1:23" s="86" customFormat="1" ht="18.95" customHeight="1" x14ac:dyDescent="0.2">
      <c r="A17" s="163" t="s">
        <v>241</v>
      </c>
      <c r="B17" s="158" t="s">
        <v>242</v>
      </c>
      <c r="C17" s="162" t="s">
        <v>243</v>
      </c>
      <c r="D17" s="158" t="s">
        <v>244</v>
      </c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6"/>
      <c r="T17" s="155" t="s">
        <v>245</v>
      </c>
      <c r="U17" s="156" t="s">
        <v>246</v>
      </c>
      <c r="V17" s="156" t="s">
        <v>247</v>
      </c>
      <c r="W17" s="157"/>
    </row>
    <row r="18" spans="1:23" s="86" customFormat="1" ht="18.95" customHeight="1" x14ac:dyDescent="0.2">
      <c r="A18" s="163" t="s">
        <v>248</v>
      </c>
      <c r="B18" s="152" t="s">
        <v>249</v>
      </c>
      <c r="C18" s="162"/>
      <c r="D18" s="158" t="s">
        <v>250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5"/>
      <c r="T18" s="155" t="s">
        <v>251</v>
      </c>
      <c r="U18" s="156" t="s">
        <v>252</v>
      </c>
      <c r="V18" s="156" t="s">
        <v>253</v>
      </c>
      <c r="W18" s="157"/>
    </row>
    <row r="19" spans="1:23" s="86" customFormat="1" ht="18.95" customHeight="1" x14ac:dyDescent="0.2">
      <c r="A19" s="163" t="s">
        <v>254</v>
      </c>
      <c r="B19" s="158" t="s">
        <v>255</v>
      </c>
      <c r="C19" s="162"/>
      <c r="D19" s="158" t="s">
        <v>256</v>
      </c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5"/>
      <c r="T19" s="155" t="s">
        <v>257</v>
      </c>
      <c r="U19" s="156" t="s">
        <v>258</v>
      </c>
      <c r="V19" s="156" t="s">
        <v>259</v>
      </c>
      <c r="W19" s="157"/>
    </row>
    <row r="20" spans="1:23" s="86" customFormat="1" ht="18.95" customHeight="1" x14ac:dyDescent="0.2">
      <c r="A20" s="163"/>
      <c r="B20" s="158" t="s">
        <v>260</v>
      </c>
      <c r="C20" s="162"/>
      <c r="D20" s="158" t="s">
        <v>261</v>
      </c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5"/>
      <c r="T20" s="155" t="s">
        <v>262</v>
      </c>
      <c r="U20" s="166" t="s">
        <v>263</v>
      </c>
      <c r="V20" s="156" t="s">
        <v>264</v>
      </c>
      <c r="W20" s="157"/>
    </row>
    <row r="21" spans="1:23" s="86" customFormat="1" ht="18.95" customHeight="1" x14ac:dyDescent="0.2">
      <c r="A21" s="163"/>
      <c r="B21" s="158" t="s">
        <v>265</v>
      </c>
      <c r="C21" s="162"/>
      <c r="D21" s="158" t="s">
        <v>266</v>
      </c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5"/>
      <c r="T21" s="155"/>
      <c r="U21" s="156" t="s">
        <v>267</v>
      </c>
      <c r="V21" s="156" t="s">
        <v>268</v>
      </c>
      <c r="W21" s="157"/>
    </row>
    <row r="22" spans="1:23" s="86" customFormat="1" ht="18.95" customHeight="1" x14ac:dyDescent="0.2">
      <c r="A22" s="163"/>
      <c r="B22" s="158" t="s">
        <v>269</v>
      </c>
      <c r="C22" s="162"/>
      <c r="D22" s="158" t="s">
        <v>270</v>
      </c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5"/>
      <c r="T22" s="155"/>
      <c r="U22" s="156" t="s">
        <v>271</v>
      </c>
      <c r="V22" s="156" t="s">
        <v>272</v>
      </c>
      <c r="W22" s="157"/>
    </row>
    <row r="23" spans="1:23" s="86" customFormat="1" ht="18.95" customHeight="1" x14ac:dyDescent="0.2">
      <c r="A23" s="163"/>
      <c r="B23" s="158" t="s">
        <v>242</v>
      </c>
      <c r="C23" s="162"/>
      <c r="D23" s="158" t="s">
        <v>273</v>
      </c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5"/>
      <c r="T23" s="155"/>
      <c r="U23" s="156" t="s">
        <v>274</v>
      </c>
      <c r="V23" s="156" t="s">
        <v>268</v>
      </c>
      <c r="W23" s="157"/>
    </row>
    <row r="24" spans="1:23" s="86" customFormat="1" ht="18.95" customHeight="1" x14ac:dyDescent="0.2">
      <c r="A24" s="163"/>
      <c r="B24" s="158" t="s">
        <v>275</v>
      </c>
      <c r="C24" s="162"/>
      <c r="D24" s="152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5"/>
      <c r="T24" s="155"/>
      <c r="U24" s="156" t="s">
        <v>276</v>
      </c>
      <c r="V24" s="156" t="s">
        <v>277</v>
      </c>
      <c r="W24" s="157"/>
    </row>
    <row r="25" spans="1:23" s="86" customFormat="1" ht="18.95" customHeight="1" x14ac:dyDescent="0.2">
      <c r="A25" s="163"/>
      <c r="B25" s="158"/>
      <c r="C25" s="162"/>
      <c r="D25" s="158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5"/>
      <c r="T25" s="155"/>
      <c r="U25" s="156" t="s">
        <v>278</v>
      </c>
      <c r="V25" s="156" t="s">
        <v>279</v>
      </c>
      <c r="W25" s="157"/>
    </row>
    <row r="26" spans="1:23" s="86" customFormat="1" ht="18.75" customHeight="1" x14ac:dyDescent="0.2">
      <c r="A26" s="163"/>
      <c r="B26" s="158"/>
      <c r="C26" s="162"/>
      <c r="D26" s="15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5"/>
      <c r="T26" s="155"/>
      <c r="U26" s="156" t="s">
        <v>280</v>
      </c>
      <c r="V26" s="156"/>
      <c r="W26" s="157"/>
    </row>
    <row r="27" spans="1:23" s="86" customFormat="1" ht="18.95" customHeight="1" x14ac:dyDescent="0.2">
      <c r="A27" s="167"/>
      <c r="B27" s="168"/>
      <c r="C27" s="169"/>
      <c r="D27" s="170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6"/>
      <c r="T27" s="171">
        <v>19500</v>
      </c>
      <c r="U27" s="172"/>
      <c r="V27" s="172"/>
      <c r="W27" s="168"/>
    </row>
  </sheetData>
  <mergeCells count="24">
    <mergeCell ref="L11:L12"/>
    <mergeCell ref="N11:N12"/>
    <mergeCell ref="P11:P12"/>
    <mergeCell ref="E4:S4"/>
    <mergeCell ref="A6:W6"/>
    <mergeCell ref="A7:W7"/>
    <mergeCell ref="A8:W8"/>
    <mergeCell ref="A9:W9"/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  <mergeCell ref="W2:W5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workbookViewId="0">
      <selection activeCell="Z7" sqref="Z7"/>
    </sheetView>
  </sheetViews>
  <sheetFormatPr defaultColWidth="9" defaultRowHeight="12.75" x14ac:dyDescent="0.2"/>
  <cols>
    <col min="1" max="1" width="24.140625" style="271" customWidth="1"/>
    <col min="2" max="2" width="18.85546875" style="246" customWidth="1"/>
    <col min="3" max="3" width="9" style="246" customWidth="1"/>
    <col min="4" max="4" width="12.140625" style="246" customWidth="1"/>
    <col min="5" max="5" width="2.85546875" style="246" customWidth="1"/>
    <col min="6" max="10" width="2.42578125" style="246" customWidth="1"/>
    <col min="11" max="11" width="2.7109375" style="246" customWidth="1"/>
    <col min="12" max="19" width="2.42578125" style="246" customWidth="1"/>
    <col min="20" max="20" width="11.5703125" style="246" customWidth="1"/>
    <col min="21" max="21" width="13.7109375" style="246" customWidth="1"/>
    <col min="22" max="22" width="13.28515625" style="246" customWidth="1"/>
    <col min="23" max="16384" width="9" style="246"/>
  </cols>
  <sheetData>
    <row r="1" spans="1:23" s="1" customFormat="1" ht="25.5" customHeight="1" x14ac:dyDescent="0.25">
      <c r="A1" s="326" t="s">
        <v>281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3" ht="24" customHeight="1" x14ac:dyDescent="0.2">
      <c r="A2" s="367" t="s">
        <v>0</v>
      </c>
      <c r="B2" s="378" t="s">
        <v>1</v>
      </c>
      <c r="C2" s="378" t="s">
        <v>2</v>
      </c>
      <c r="D2" s="378" t="s">
        <v>3</v>
      </c>
      <c r="E2" s="380" t="s">
        <v>405</v>
      </c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2"/>
      <c r="Q2" s="383" t="s">
        <v>406</v>
      </c>
      <c r="R2" s="383"/>
      <c r="S2" s="383"/>
      <c r="T2" s="367" t="s">
        <v>407</v>
      </c>
      <c r="U2" s="245"/>
      <c r="V2" s="367" t="s">
        <v>6</v>
      </c>
      <c r="W2" s="229"/>
    </row>
    <row r="3" spans="1:23" ht="14.25" customHeight="1" x14ac:dyDescent="0.2">
      <c r="A3" s="368"/>
      <c r="B3" s="378"/>
      <c r="C3" s="379"/>
      <c r="D3" s="378"/>
      <c r="E3" s="370" t="s">
        <v>8</v>
      </c>
      <c r="F3" s="371"/>
      <c r="G3" s="371"/>
      <c r="H3" s="372" t="s">
        <v>9</v>
      </c>
      <c r="I3" s="372"/>
      <c r="J3" s="373"/>
      <c r="K3" s="374" t="s">
        <v>10</v>
      </c>
      <c r="L3" s="374"/>
      <c r="M3" s="374"/>
      <c r="N3" s="375" t="s">
        <v>11</v>
      </c>
      <c r="O3" s="376"/>
      <c r="P3" s="377"/>
      <c r="Q3" s="371" t="s">
        <v>8</v>
      </c>
      <c r="R3" s="371"/>
      <c r="S3" s="371"/>
      <c r="T3" s="368"/>
      <c r="U3" s="247" t="s">
        <v>408</v>
      </c>
      <c r="V3" s="386"/>
      <c r="W3" s="230" t="s">
        <v>7</v>
      </c>
    </row>
    <row r="4" spans="1:23" ht="29.25" customHeight="1" x14ac:dyDescent="0.2">
      <c r="A4" s="369"/>
      <c r="B4" s="378"/>
      <c r="C4" s="379"/>
      <c r="D4" s="378"/>
      <c r="E4" s="248" t="s">
        <v>12</v>
      </c>
      <c r="F4" s="249" t="s">
        <v>13</v>
      </c>
      <c r="G4" s="249" t="s">
        <v>14</v>
      </c>
      <c r="H4" s="250" t="s">
        <v>15</v>
      </c>
      <c r="I4" s="250" t="s">
        <v>16</v>
      </c>
      <c r="J4" s="250" t="s">
        <v>17</v>
      </c>
      <c r="K4" s="250" t="s">
        <v>18</v>
      </c>
      <c r="L4" s="250" t="s">
        <v>19</v>
      </c>
      <c r="M4" s="250" t="s">
        <v>20</v>
      </c>
      <c r="N4" s="250" t="s">
        <v>21</v>
      </c>
      <c r="O4" s="250" t="s">
        <v>22</v>
      </c>
      <c r="P4" s="251" t="s">
        <v>23</v>
      </c>
      <c r="Q4" s="252" t="s">
        <v>12</v>
      </c>
      <c r="R4" s="252" t="s">
        <v>13</v>
      </c>
      <c r="S4" s="252" t="s">
        <v>14</v>
      </c>
      <c r="T4" s="369"/>
      <c r="U4" s="253"/>
      <c r="V4" s="387"/>
      <c r="W4" s="231"/>
    </row>
    <row r="5" spans="1:23" ht="18" customHeight="1" x14ac:dyDescent="0.2">
      <c r="A5" s="406" t="s">
        <v>409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8"/>
    </row>
    <row r="6" spans="1:23" ht="18.75" x14ac:dyDescent="0.2">
      <c r="A6" s="403" t="s">
        <v>418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5"/>
    </row>
    <row r="7" spans="1:23" s="263" customFormat="1" ht="389.25" customHeight="1" x14ac:dyDescent="0.2">
      <c r="A7" s="254" t="s">
        <v>410</v>
      </c>
      <c r="B7" s="255" t="s">
        <v>411</v>
      </c>
      <c r="C7" s="256" t="s">
        <v>412</v>
      </c>
      <c r="D7" s="10" t="s">
        <v>413</v>
      </c>
      <c r="E7" s="10" t="s">
        <v>35</v>
      </c>
      <c r="G7" s="257">
        <v>20000</v>
      </c>
      <c r="H7" s="258" t="s">
        <v>414</v>
      </c>
      <c r="I7" s="259"/>
      <c r="J7" s="259"/>
      <c r="K7" s="260">
        <v>25000</v>
      </c>
      <c r="L7" s="258" t="s">
        <v>414</v>
      </c>
      <c r="M7" s="259"/>
      <c r="N7" s="257">
        <v>24600</v>
      </c>
      <c r="O7" s="259"/>
      <c r="P7" s="10"/>
      <c r="Q7" s="10"/>
      <c r="R7" s="10"/>
      <c r="S7" s="10"/>
      <c r="T7" s="261" t="s">
        <v>419</v>
      </c>
      <c r="U7" s="262" t="s">
        <v>415</v>
      </c>
      <c r="V7" s="12" t="s">
        <v>416</v>
      </c>
      <c r="W7" s="13" t="s">
        <v>417</v>
      </c>
    </row>
    <row r="8" spans="1:23" s="263" customFormat="1" ht="120" customHeight="1" x14ac:dyDescent="0.2">
      <c r="B8" s="10" t="s">
        <v>35</v>
      </c>
      <c r="C8" s="264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265"/>
      <c r="U8" s="13"/>
      <c r="V8" s="10"/>
    </row>
    <row r="9" spans="1:23" s="263" customFormat="1" ht="120" customHeight="1" x14ac:dyDescent="0.2">
      <c r="A9" s="266"/>
      <c r="B9" s="267"/>
      <c r="C9" s="268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9"/>
      <c r="U9" s="270"/>
      <c r="V9" s="267"/>
    </row>
    <row r="13" spans="1:23" s="271" customFormat="1" ht="18" customHeight="1" x14ac:dyDescent="0.2"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</row>
    <row r="14" spans="1:23" s="271" customFormat="1" ht="19.5" customHeight="1" x14ac:dyDescent="0.2"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</row>
  </sheetData>
  <mergeCells count="16">
    <mergeCell ref="A6:V6"/>
    <mergeCell ref="A1:W1"/>
    <mergeCell ref="A2:A4"/>
    <mergeCell ref="B2:B4"/>
    <mergeCell ref="C2:C4"/>
    <mergeCell ref="D2:D4"/>
    <mergeCell ref="E2:P2"/>
    <mergeCell ref="Q2:S2"/>
    <mergeCell ref="T2:T4"/>
    <mergeCell ref="V2:V4"/>
    <mergeCell ref="E3:G3"/>
    <mergeCell ref="H3:J3"/>
    <mergeCell ref="K3:M3"/>
    <mergeCell ref="N3:P3"/>
    <mergeCell ref="Q3:S3"/>
    <mergeCell ref="A5:V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workbookViewId="0">
      <selection activeCell="Q16" sqref="Q16"/>
    </sheetView>
  </sheetViews>
  <sheetFormatPr defaultRowHeight="12.75" x14ac:dyDescent="0.2"/>
  <cols>
    <col min="1" max="1" width="52.28515625" customWidth="1"/>
    <col min="2" max="2" width="28.7109375" customWidth="1"/>
    <col min="3" max="3" width="7.28515625" customWidth="1"/>
    <col min="4" max="4" width="11.5703125" customWidth="1"/>
    <col min="5" max="15" width="2.42578125" customWidth="1"/>
    <col min="16" max="16" width="5.140625" customWidth="1"/>
    <col min="17" max="19" width="2.42578125" customWidth="1"/>
    <col min="20" max="20" width="43.7109375" customWidth="1"/>
    <col min="21" max="21" width="24.85546875" customWidth="1"/>
    <col min="22" max="22" width="14.140625" customWidth="1"/>
  </cols>
  <sheetData>
    <row r="1" spans="1:23" s="1" customFormat="1" ht="25.5" customHeight="1" x14ac:dyDescent="0.25">
      <c r="A1" s="431" t="s">
        <v>425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</row>
    <row r="2" spans="1:23" s="1" customFormat="1" ht="24" customHeight="1" x14ac:dyDescent="0.25">
      <c r="A2" s="418" t="s">
        <v>0</v>
      </c>
      <c r="B2" s="432" t="s">
        <v>1</v>
      </c>
      <c r="C2" s="433" t="s">
        <v>2</v>
      </c>
      <c r="D2" s="433" t="s">
        <v>3</v>
      </c>
      <c r="E2" s="435" t="s">
        <v>83</v>
      </c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7"/>
      <c r="Q2" s="438" t="s">
        <v>84</v>
      </c>
      <c r="R2" s="438"/>
      <c r="S2" s="438"/>
      <c r="T2" s="418" t="s">
        <v>5</v>
      </c>
      <c r="U2" s="439" t="s">
        <v>376</v>
      </c>
      <c r="V2" s="418" t="s">
        <v>6</v>
      </c>
      <c r="W2" s="418" t="s">
        <v>7</v>
      </c>
    </row>
    <row r="3" spans="1:23" s="1" customFormat="1" ht="41.25" customHeight="1" x14ac:dyDescent="0.25">
      <c r="A3" s="419"/>
      <c r="B3" s="432"/>
      <c r="C3" s="434"/>
      <c r="D3" s="433"/>
      <c r="E3" s="421" t="s">
        <v>8</v>
      </c>
      <c r="F3" s="422"/>
      <c r="G3" s="422"/>
      <c r="H3" s="423" t="s">
        <v>9</v>
      </c>
      <c r="I3" s="423"/>
      <c r="J3" s="424"/>
      <c r="K3" s="425" t="s">
        <v>10</v>
      </c>
      <c r="L3" s="425"/>
      <c r="M3" s="425"/>
      <c r="N3" s="426" t="s">
        <v>11</v>
      </c>
      <c r="O3" s="427"/>
      <c r="P3" s="421"/>
      <c r="Q3" s="422" t="s">
        <v>8</v>
      </c>
      <c r="R3" s="422"/>
      <c r="S3" s="422"/>
      <c r="T3" s="419"/>
      <c r="U3" s="440"/>
      <c r="V3" s="386"/>
      <c r="W3" s="419"/>
    </row>
    <row r="4" spans="1:23" s="1" customFormat="1" ht="27" customHeight="1" x14ac:dyDescent="0.25">
      <c r="A4" s="419"/>
      <c r="B4" s="432"/>
      <c r="C4" s="434"/>
      <c r="D4" s="433"/>
      <c r="E4" s="428" t="s">
        <v>86</v>
      </c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30"/>
      <c r="T4" s="419"/>
      <c r="U4" s="440"/>
      <c r="V4" s="386"/>
      <c r="W4" s="419"/>
    </row>
    <row r="5" spans="1:23" s="1" customFormat="1" ht="36" customHeight="1" x14ac:dyDescent="0.25">
      <c r="A5" s="420"/>
      <c r="B5" s="432"/>
      <c r="C5" s="434"/>
      <c r="D5" s="433"/>
      <c r="E5" s="232" t="s">
        <v>12</v>
      </c>
      <c r="F5" s="233" t="s">
        <v>13</v>
      </c>
      <c r="G5" s="233" t="s">
        <v>14</v>
      </c>
      <c r="H5" s="233" t="s">
        <v>15</v>
      </c>
      <c r="I5" s="233" t="s">
        <v>16</v>
      </c>
      <c r="J5" s="233" t="s">
        <v>17</v>
      </c>
      <c r="K5" s="233" t="s">
        <v>18</v>
      </c>
      <c r="L5" s="233" t="s">
        <v>19</v>
      </c>
      <c r="M5" s="233" t="s">
        <v>20</v>
      </c>
      <c r="N5" s="233" t="s">
        <v>21</v>
      </c>
      <c r="O5" s="233" t="s">
        <v>22</v>
      </c>
      <c r="P5" s="234" t="s">
        <v>23</v>
      </c>
      <c r="Q5" s="235" t="s">
        <v>12</v>
      </c>
      <c r="R5" s="235" t="s">
        <v>13</v>
      </c>
      <c r="S5" s="235" t="s">
        <v>14</v>
      </c>
      <c r="T5" s="420"/>
      <c r="U5" s="440"/>
      <c r="V5" s="387"/>
      <c r="W5" s="420"/>
    </row>
    <row r="6" spans="1:23" s="273" customFormat="1" ht="22.5" customHeight="1" x14ac:dyDescent="0.25">
      <c r="A6" s="409" t="s">
        <v>377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1"/>
    </row>
    <row r="7" spans="1:23" s="273" customFormat="1" ht="25.5" customHeight="1" x14ac:dyDescent="0.25">
      <c r="A7" s="409" t="s">
        <v>378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272"/>
    </row>
    <row r="8" spans="1:23" s="273" customFormat="1" ht="23.25" customHeight="1" x14ac:dyDescent="0.25">
      <c r="A8" s="412" t="s">
        <v>379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4"/>
    </row>
    <row r="9" spans="1:23" s="273" customFormat="1" ht="25.5" customHeight="1" x14ac:dyDescent="0.25">
      <c r="A9" s="415" t="s">
        <v>380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7"/>
    </row>
    <row r="10" spans="1:23" ht="18.75" x14ac:dyDescent="0.3">
      <c r="A10" s="236" t="s">
        <v>381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</row>
    <row r="11" spans="1:23" ht="55.5" customHeight="1" x14ac:dyDescent="0.25">
      <c r="A11" s="238" t="s">
        <v>382</v>
      </c>
      <c r="B11" s="237" t="s">
        <v>383</v>
      </c>
      <c r="C11" s="239" t="s">
        <v>131</v>
      </c>
      <c r="D11" s="237" t="s">
        <v>384</v>
      </c>
      <c r="E11" s="237"/>
      <c r="F11" s="237"/>
      <c r="G11" s="274"/>
      <c r="H11" s="240">
        <v>15000</v>
      </c>
      <c r="I11" s="240">
        <v>10000</v>
      </c>
      <c r="J11" s="240">
        <v>10000</v>
      </c>
      <c r="K11" s="240">
        <v>10000</v>
      </c>
      <c r="L11" s="240">
        <v>10000</v>
      </c>
      <c r="M11" s="240">
        <v>10000</v>
      </c>
      <c r="N11" s="240">
        <v>10000</v>
      </c>
      <c r="O11" s="237"/>
      <c r="P11" s="237"/>
      <c r="Q11" s="237"/>
      <c r="R11" s="237"/>
      <c r="S11" s="237"/>
      <c r="T11" s="237" t="s">
        <v>420</v>
      </c>
      <c r="U11" s="237" t="s">
        <v>385</v>
      </c>
      <c r="V11" s="237" t="s">
        <v>386</v>
      </c>
      <c r="W11" s="237" t="s">
        <v>387</v>
      </c>
    </row>
    <row r="12" spans="1:23" ht="15.75" x14ac:dyDescent="0.25">
      <c r="A12" s="238" t="s">
        <v>388</v>
      </c>
      <c r="B12" s="237" t="s">
        <v>389</v>
      </c>
      <c r="C12" s="237"/>
      <c r="D12" s="237" t="s">
        <v>390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 t="s">
        <v>421</v>
      </c>
      <c r="U12" s="237" t="s">
        <v>391</v>
      </c>
      <c r="V12" s="237" t="s">
        <v>392</v>
      </c>
      <c r="W12" s="237" t="s">
        <v>393</v>
      </c>
    </row>
    <row r="13" spans="1:23" ht="15.75" x14ac:dyDescent="0.25">
      <c r="A13" s="238"/>
      <c r="B13" s="237" t="s">
        <v>394</v>
      </c>
      <c r="C13" s="237"/>
      <c r="D13" s="237" t="s">
        <v>395</v>
      </c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 t="s">
        <v>422</v>
      </c>
      <c r="U13" s="237" t="s">
        <v>396</v>
      </c>
      <c r="V13" s="237" t="s">
        <v>397</v>
      </c>
      <c r="W13" s="237"/>
    </row>
    <row r="14" spans="1:23" ht="15.75" x14ac:dyDescent="0.25">
      <c r="A14" s="241" t="s">
        <v>398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 t="s">
        <v>423</v>
      </c>
      <c r="U14" s="237" t="s">
        <v>399</v>
      </c>
      <c r="V14" s="237"/>
      <c r="W14" s="237"/>
    </row>
    <row r="15" spans="1:23" ht="15.75" x14ac:dyDescent="0.25">
      <c r="A15" s="241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75" t="s">
        <v>424</v>
      </c>
      <c r="U15" s="237" t="s">
        <v>400</v>
      </c>
      <c r="V15" s="237"/>
      <c r="W15" s="237"/>
    </row>
    <row r="16" spans="1:23" ht="15.75" x14ac:dyDescent="0.25">
      <c r="A16" s="241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9"/>
      <c r="U16" s="237" t="s">
        <v>401</v>
      </c>
      <c r="V16" s="237"/>
      <c r="W16" s="237"/>
    </row>
    <row r="17" spans="1:23" ht="15.75" x14ac:dyDescent="0.2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 t="s">
        <v>402</v>
      </c>
      <c r="V17" s="237"/>
      <c r="W17" s="237"/>
    </row>
    <row r="18" spans="1:23" ht="30" customHeight="1" x14ac:dyDescent="0.25">
      <c r="A18" s="276"/>
      <c r="B18" s="277"/>
      <c r="C18" s="237"/>
      <c r="D18" s="27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77"/>
      <c r="V18" s="277"/>
      <c r="W18" s="237"/>
    </row>
    <row r="19" spans="1:23" ht="15.75" x14ac:dyDescent="0.25">
      <c r="A19" s="276"/>
      <c r="B19" s="27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77"/>
      <c r="U19" s="277"/>
      <c r="V19" s="237"/>
      <c r="W19" s="237"/>
    </row>
    <row r="20" spans="1:23" ht="15.75" x14ac:dyDescent="0.25">
      <c r="A20" s="238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77"/>
      <c r="U20" s="237"/>
      <c r="V20" s="237"/>
      <c r="W20" s="237"/>
    </row>
    <row r="21" spans="1:23" ht="15.75" x14ac:dyDescent="0.25">
      <c r="A21" s="241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77"/>
      <c r="U21" s="237"/>
      <c r="V21" s="237"/>
      <c r="W21" s="237"/>
    </row>
    <row r="22" spans="1:23" ht="15.75" x14ac:dyDescent="0.25">
      <c r="A22" s="241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9"/>
      <c r="U22" s="277"/>
      <c r="V22" s="237"/>
      <c r="W22" s="237"/>
    </row>
    <row r="23" spans="1:23" ht="26.25" customHeight="1" thickBot="1" x14ac:dyDescent="0.35">
      <c r="A23" s="237"/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78"/>
      <c r="U23" s="277"/>
      <c r="V23" s="237"/>
      <c r="W23" s="237"/>
    </row>
    <row r="24" spans="1:23" ht="16.5" thickTop="1" x14ac:dyDescent="0.25">
      <c r="A24" s="242"/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</row>
    <row r="25" spans="1:23" ht="15.75" x14ac:dyDescent="0.25">
      <c r="A25" s="242"/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</row>
  </sheetData>
  <mergeCells count="21"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  <mergeCell ref="A6:W6"/>
    <mergeCell ref="A7:V7"/>
    <mergeCell ref="A8:W8"/>
    <mergeCell ref="A9:W9"/>
    <mergeCell ref="W2:W5"/>
    <mergeCell ref="E3:G3"/>
    <mergeCell ref="H3:J3"/>
    <mergeCell ref="K3:M3"/>
    <mergeCell ref="N3:P3"/>
    <mergeCell ref="Q3:S3"/>
    <mergeCell ref="E4:S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>
      <selection activeCell="U27" sqref="U27"/>
    </sheetView>
  </sheetViews>
  <sheetFormatPr defaultRowHeight="12.75" x14ac:dyDescent="0.2"/>
  <cols>
    <col min="1" max="1" width="19" style="279" customWidth="1"/>
    <col min="2" max="2" width="22.42578125" style="279" customWidth="1"/>
    <col min="3" max="3" width="9" style="279" customWidth="1"/>
    <col min="4" max="4" width="11.85546875" style="279" customWidth="1"/>
    <col min="5" max="19" width="2.7109375" style="279" customWidth="1"/>
    <col min="20" max="20" width="28.28515625" style="279" customWidth="1"/>
    <col min="21" max="21" width="14" style="279" customWidth="1"/>
    <col min="22" max="22" width="19.7109375" style="279" customWidth="1"/>
    <col min="23" max="23" width="9.85546875" style="279" customWidth="1"/>
    <col min="24" max="16384" width="9.140625" style="279"/>
  </cols>
  <sheetData>
    <row r="1" spans="1:23" s="1" customFormat="1" ht="25.5" customHeight="1" x14ac:dyDescent="0.25">
      <c r="A1" s="431" t="s">
        <v>425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</row>
    <row r="2" spans="1:23" s="1" customFormat="1" ht="24" customHeight="1" x14ac:dyDescent="0.25">
      <c r="A2" s="418" t="s">
        <v>0</v>
      </c>
      <c r="B2" s="432" t="s">
        <v>1</v>
      </c>
      <c r="C2" s="432" t="s">
        <v>2</v>
      </c>
      <c r="D2" s="432" t="s">
        <v>3</v>
      </c>
      <c r="E2" s="435" t="s">
        <v>83</v>
      </c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7"/>
      <c r="Q2" s="438" t="s">
        <v>84</v>
      </c>
      <c r="R2" s="438"/>
      <c r="S2" s="438"/>
      <c r="T2" s="418" t="s">
        <v>5</v>
      </c>
      <c r="U2" s="439" t="s">
        <v>376</v>
      </c>
      <c r="V2" s="418" t="s">
        <v>6</v>
      </c>
      <c r="W2" s="418" t="s">
        <v>7</v>
      </c>
    </row>
    <row r="3" spans="1:23" s="1" customFormat="1" ht="38.25" customHeight="1" x14ac:dyDescent="0.25">
      <c r="A3" s="419"/>
      <c r="B3" s="432"/>
      <c r="C3" s="379"/>
      <c r="D3" s="432"/>
      <c r="E3" s="421" t="s">
        <v>8</v>
      </c>
      <c r="F3" s="422"/>
      <c r="G3" s="422"/>
      <c r="H3" s="423" t="s">
        <v>9</v>
      </c>
      <c r="I3" s="423"/>
      <c r="J3" s="424"/>
      <c r="K3" s="425" t="s">
        <v>10</v>
      </c>
      <c r="L3" s="425"/>
      <c r="M3" s="425"/>
      <c r="N3" s="426" t="s">
        <v>11</v>
      </c>
      <c r="O3" s="427"/>
      <c r="P3" s="421"/>
      <c r="Q3" s="422" t="s">
        <v>8</v>
      </c>
      <c r="R3" s="422"/>
      <c r="S3" s="422"/>
      <c r="T3" s="419"/>
      <c r="U3" s="440"/>
      <c r="V3" s="386"/>
      <c r="W3" s="419"/>
    </row>
    <row r="4" spans="1:23" s="1" customFormat="1" ht="27" customHeight="1" x14ac:dyDescent="0.25">
      <c r="A4" s="419"/>
      <c r="B4" s="432"/>
      <c r="C4" s="379"/>
      <c r="D4" s="432"/>
      <c r="E4" s="428" t="s">
        <v>86</v>
      </c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30"/>
      <c r="T4" s="419"/>
      <c r="U4" s="440"/>
      <c r="V4" s="386"/>
      <c r="W4" s="419"/>
    </row>
    <row r="5" spans="1:23" s="1" customFormat="1" ht="36" customHeight="1" x14ac:dyDescent="0.25">
      <c r="A5" s="420"/>
      <c r="B5" s="432"/>
      <c r="C5" s="379"/>
      <c r="D5" s="432"/>
      <c r="E5" s="232" t="s">
        <v>12</v>
      </c>
      <c r="F5" s="233" t="s">
        <v>13</v>
      </c>
      <c r="G5" s="233" t="s">
        <v>14</v>
      </c>
      <c r="H5" s="233" t="s">
        <v>15</v>
      </c>
      <c r="I5" s="233" t="s">
        <v>16</v>
      </c>
      <c r="J5" s="233" t="s">
        <v>17</v>
      </c>
      <c r="K5" s="233" t="s">
        <v>18</v>
      </c>
      <c r="L5" s="233" t="s">
        <v>19</v>
      </c>
      <c r="M5" s="233" t="s">
        <v>20</v>
      </c>
      <c r="N5" s="233" t="s">
        <v>21</v>
      </c>
      <c r="O5" s="233" t="s">
        <v>22</v>
      </c>
      <c r="P5" s="234" t="s">
        <v>23</v>
      </c>
      <c r="Q5" s="235" t="s">
        <v>12</v>
      </c>
      <c r="R5" s="235" t="s">
        <v>13</v>
      </c>
      <c r="S5" s="235" t="s">
        <v>14</v>
      </c>
      <c r="T5" s="420"/>
      <c r="U5" s="440"/>
      <c r="V5" s="387"/>
      <c r="W5" s="420"/>
    </row>
    <row r="6" spans="1:23" ht="18.75" customHeight="1" x14ac:dyDescent="0.2">
      <c r="A6" s="409" t="s">
        <v>426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1"/>
    </row>
    <row r="7" spans="1:23" ht="18.75" customHeight="1" x14ac:dyDescent="0.2">
      <c r="A7" s="409" t="s">
        <v>427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272"/>
    </row>
    <row r="8" spans="1:23" ht="18.75" customHeight="1" x14ac:dyDescent="0.2">
      <c r="A8" s="412" t="s">
        <v>428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4"/>
    </row>
    <row r="9" spans="1:23" ht="18.75" x14ac:dyDescent="0.3">
      <c r="A9" s="280"/>
    </row>
    <row r="10" spans="1:23" ht="18.75" x14ac:dyDescent="0.3">
      <c r="A10" s="281" t="s">
        <v>381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</row>
    <row r="11" spans="1:23" ht="65.25" customHeight="1" x14ac:dyDescent="0.25">
      <c r="A11" s="282" t="s">
        <v>429</v>
      </c>
      <c r="B11" s="282" t="s">
        <v>430</v>
      </c>
      <c r="C11" s="283" t="s">
        <v>431</v>
      </c>
      <c r="D11" s="13" t="s">
        <v>432</v>
      </c>
      <c r="E11" s="237"/>
      <c r="F11" s="237"/>
      <c r="G11" s="284"/>
      <c r="H11" s="285">
        <v>1000</v>
      </c>
      <c r="I11" s="285">
        <v>1000</v>
      </c>
      <c r="J11" s="285">
        <v>1000</v>
      </c>
      <c r="K11" s="285">
        <v>1000</v>
      </c>
      <c r="L11" s="285">
        <v>1000</v>
      </c>
      <c r="M11" s="285">
        <v>1000</v>
      </c>
      <c r="N11" s="285">
        <v>1000</v>
      </c>
      <c r="O11" s="237"/>
      <c r="P11" s="237"/>
      <c r="Q11" s="237"/>
      <c r="R11" s="237"/>
      <c r="S11" s="237"/>
      <c r="T11" s="13" t="s">
        <v>433</v>
      </c>
      <c r="U11" s="13" t="s">
        <v>434</v>
      </c>
      <c r="V11" s="13" t="s">
        <v>435</v>
      </c>
      <c r="W11" s="13" t="s">
        <v>436</v>
      </c>
    </row>
    <row r="12" spans="1:23" ht="48.75" customHeight="1" x14ac:dyDescent="0.25">
      <c r="A12" s="276"/>
      <c r="B12" s="237"/>
      <c r="C12" s="283"/>
      <c r="D12" s="286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77"/>
      <c r="U12" s="277"/>
      <c r="V12" s="277"/>
      <c r="W12" s="237"/>
    </row>
    <row r="13" spans="1:23" ht="18.75" x14ac:dyDescent="0.3">
      <c r="A13" s="287"/>
      <c r="B13" s="237"/>
      <c r="C13" s="283"/>
      <c r="D13" s="286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86"/>
      <c r="U13" s="237"/>
      <c r="V13" s="237"/>
      <c r="W13" s="237"/>
    </row>
    <row r="14" spans="1:23" ht="18.75" x14ac:dyDescent="0.3">
      <c r="A14" s="281"/>
      <c r="B14" s="237"/>
      <c r="C14" s="283"/>
      <c r="D14" s="286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86"/>
      <c r="U14" s="237"/>
      <c r="V14" s="237"/>
      <c r="W14" s="237"/>
    </row>
    <row r="15" spans="1:23" ht="18.75" x14ac:dyDescent="0.3">
      <c r="A15" s="281"/>
      <c r="B15" s="237"/>
      <c r="C15" s="283"/>
      <c r="D15" s="286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86"/>
      <c r="U15" s="237"/>
      <c r="V15" s="237"/>
      <c r="W15" s="288"/>
    </row>
    <row r="16" spans="1:23" ht="18.75" x14ac:dyDescent="0.3">
      <c r="A16" s="281"/>
      <c r="B16" s="237"/>
      <c r="C16" s="283"/>
      <c r="D16" s="286"/>
      <c r="E16" s="237"/>
      <c r="F16" s="237"/>
      <c r="G16" s="289"/>
      <c r="H16" s="289"/>
      <c r="I16" s="289"/>
      <c r="J16" s="289"/>
      <c r="K16" s="289"/>
      <c r="L16" s="289"/>
      <c r="M16" s="289"/>
      <c r="N16" s="289"/>
      <c r="O16" s="289"/>
      <c r="P16" s="237"/>
      <c r="Q16" s="237"/>
      <c r="R16" s="237"/>
      <c r="S16" s="237"/>
      <c r="T16" s="286"/>
      <c r="U16" s="237"/>
      <c r="V16" s="237"/>
      <c r="W16" s="288"/>
    </row>
    <row r="17" spans="1:23" ht="15.75" x14ac:dyDescent="0.25">
      <c r="A17" s="237"/>
      <c r="B17" s="238"/>
      <c r="C17" s="290"/>
      <c r="D17" s="286"/>
      <c r="E17" s="237"/>
      <c r="F17" s="237"/>
      <c r="G17" s="291"/>
      <c r="H17" s="291"/>
      <c r="I17" s="291"/>
      <c r="J17" s="291"/>
      <c r="K17" s="291"/>
      <c r="L17" s="291"/>
      <c r="M17" s="291"/>
      <c r="N17" s="291"/>
      <c r="O17" s="291"/>
      <c r="P17" s="237"/>
      <c r="Q17" s="237"/>
      <c r="R17" s="237"/>
      <c r="S17" s="237"/>
      <c r="T17" s="286"/>
      <c r="U17" s="277"/>
      <c r="V17" s="277"/>
      <c r="W17" s="237"/>
    </row>
    <row r="18" spans="1:23" ht="15.75" x14ac:dyDescent="0.25">
      <c r="A18" s="237"/>
      <c r="B18" s="237"/>
      <c r="C18" s="290"/>
      <c r="D18" s="286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86"/>
      <c r="U18" s="237"/>
      <c r="V18" s="237"/>
      <c r="W18" s="288"/>
    </row>
    <row r="19" spans="1:23" ht="18.75" x14ac:dyDescent="0.3">
      <c r="A19" s="281"/>
      <c r="B19" s="237"/>
      <c r="C19" s="283"/>
      <c r="D19" s="292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86"/>
      <c r="U19" s="237"/>
      <c r="V19" s="237"/>
      <c r="W19" s="288"/>
    </row>
    <row r="20" spans="1:23" ht="15.75" x14ac:dyDescent="0.25">
      <c r="A20" s="237"/>
      <c r="B20" s="276"/>
      <c r="C20" s="293"/>
      <c r="D20" s="286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86"/>
      <c r="U20" s="277"/>
      <c r="V20" s="277"/>
      <c r="W20" s="237"/>
    </row>
    <row r="21" spans="1:23" ht="18.75" x14ac:dyDescent="0.3">
      <c r="A21" s="237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94"/>
      <c r="U21" s="295"/>
      <c r="V21" s="237"/>
      <c r="W21" s="237"/>
    </row>
  </sheetData>
  <mergeCells count="20">
    <mergeCell ref="A6:W6"/>
    <mergeCell ref="A7:V7"/>
    <mergeCell ref="A8:W8"/>
    <mergeCell ref="W2:W5"/>
    <mergeCell ref="E3:G3"/>
    <mergeCell ref="H3:J3"/>
    <mergeCell ref="K3:M3"/>
    <mergeCell ref="N3:P3"/>
    <mergeCell ref="Q3:S3"/>
    <mergeCell ref="E4:S4"/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workbookViewId="0">
      <selection activeCell="R37" sqref="R37"/>
    </sheetView>
  </sheetViews>
  <sheetFormatPr defaultRowHeight="12.75" x14ac:dyDescent="0.2"/>
  <cols>
    <col min="1" max="1" width="18.7109375" customWidth="1"/>
    <col min="2" max="2" width="22.28515625" customWidth="1"/>
    <col min="3" max="3" width="7" customWidth="1"/>
    <col min="4" max="4" width="17" customWidth="1"/>
    <col min="5" max="19" width="3.5703125" customWidth="1"/>
    <col min="20" max="20" width="29.140625" customWidth="1"/>
    <col min="21" max="21" width="16.140625" customWidth="1"/>
    <col min="22" max="22" width="9.7109375" customWidth="1"/>
    <col min="23" max="23" width="11.28515625" customWidth="1"/>
  </cols>
  <sheetData>
    <row r="1" spans="1:23" s="1" customFormat="1" ht="25.5" customHeight="1" x14ac:dyDescent="0.25">
      <c r="A1" s="326" t="s">
        <v>82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</row>
    <row r="2" spans="1:23" s="1" customFormat="1" ht="24" customHeight="1" x14ac:dyDescent="0.25">
      <c r="A2" s="327" t="s">
        <v>0</v>
      </c>
      <c r="B2" s="330" t="s">
        <v>1</v>
      </c>
      <c r="C2" s="330" t="s">
        <v>2</v>
      </c>
      <c r="D2" s="330" t="s">
        <v>3</v>
      </c>
      <c r="E2" s="332" t="s">
        <v>83</v>
      </c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4"/>
      <c r="Q2" s="335" t="s">
        <v>282</v>
      </c>
      <c r="R2" s="335"/>
      <c r="S2" s="335"/>
      <c r="T2" s="327" t="s">
        <v>5</v>
      </c>
      <c r="U2" s="336" t="s">
        <v>85</v>
      </c>
      <c r="V2" s="327" t="s">
        <v>6</v>
      </c>
      <c r="W2" s="327" t="s">
        <v>7</v>
      </c>
    </row>
    <row r="3" spans="1:23" s="1" customFormat="1" ht="14.25" customHeight="1" x14ac:dyDescent="0.25">
      <c r="A3" s="328"/>
      <c r="B3" s="330"/>
      <c r="C3" s="331"/>
      <c r="D3" s="330"/>
      <c r="E3" s="351" t="s">
        <v>8</v>
      </c>
      <c r="F3" s="352"/>
      <c r="G3" s="352"/>
      <c r="H3" s="353" t="s">
        <v>9</v>
      </c>
      <c r="I3" s="353"/>
      <c r="J3" s="354"/>
      <c r="K3" s="355" t="s">
        <v>10</v>
      </c>
      <c r="L3" s="355"/>
      <c r="M3" s="355"/>
      <c r="N3" s="356" t="s">
        <v>11</v>
      </c>
      <c r="O3" s="357"/>
      <c r="P3" s="351"/>
      <c r="Q3" s="352" t="s">
        <v>8</v>
      </c>
      <c r="R3" s="352"/>
      <c r="S3" s="352"/>
      <c r="T3" s="328"/>
      <c r="U3" s="337"/>
      <c r="V3" s="338"/>
      <c r="W3" s="328"/>
    </row>
    <row r="4" spans="1:23" s="1" customFormat="1" ht="14.25" customHeight="1" x14ac:dyDescent="0.25">
      <c r="A4" s="328"/>
      <c r="B4" s="330"/>
      <c r="C4" s="331"/>
      <c r="D4" s="330"/>
      <c r="E4" s="358" t="s">
        <v>86</v>
      </c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60"/>
      <c r="T4" s="328"/>
      <c r="U4" s="337"/>
      <c r="V4" s="338"/>
      <c r="W4" s="328"/>
    </row>
    <row r="5" spans="1:23" s="1" customFormat="1" ht="30" customHeight="1" x14ac:dyDescent="0.25">
      <c r="A5" s="329"/>
      <c r="B5" s="330"/>
      <c r="C5" s="331"/>
      <c r="D5" s="330"/>
      <c r="E5" s="15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47" t="s">
        <v>23</v>
      </c>
      <c r="Q5" s="48" t="s">
        <v>12</v>
      </c>
      <c r="R5" s="48" t="s">
        <v>13</v>
      </c>
      <c r="S5" s="48" t="s">
        <v>14</v>
      </c>
      <c r="T5" s="329"/>
      <c r="U5" s="337"/>
      <c r="V5" s="339"/>
      <c r="W5" s="329"/>
    </row>
    <row r="6" spans="1:23" ht="18.75" x14ac:dyDescent="0.2">
      <c r="A6" s="409" t="s">
        <v>426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1"/>
    </row>
    <row r="7" spans="1:23" ht="18.75" x14ac:dyDescent="0.2">
      <c r="A7" s="409" t="s">
        <v>427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272"/>
    </row>
    <row r="8" spans="1:23" ht="18.75" x14ac:dyDescent="0.2">
      <c r="A8" s="412" t="s">
        <v>437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4"/>
    </row>
    <row r="9" spans="1:23" ht="18.75" x14ac:dyDescent="0.3">
      <c r="A9" s="280" t="s">
        <v>438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</row>
    <row r="10" spans="1:23" ht="15.75" x14ac:dyDescent="0.25">
      <c r="A10" s="238" t="s">
        <v>381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</row>
    <row r="11" spans="1:23" ht="47.25" x14ac:dyDescent="0.25">
      <c r="A11" s="276" t="s">
        <v>439</v>
      </c>
      <c r="B11" s="277" t="s">
        <v>440</v>
      </c>
      <c r="C11" s="296" t="s">
        <v>431</v>
      </c>
      <c r="D11" s="237" t="s">
        <v>441</v>
      </c>
      <c r="E11" s="237"/>
      <c r="F11" s="237"/>
      <c r="G11" s="284"/>
      <c r="H11" s="285">
        <v>1000</v>
      </c>
      <c r="I11" s="285">
        <v>1000</v>
      </c>
      <c r="J11" s="285">
        <v>1000</v>
      </c>
      <c r="K11" s="285">
        <v>1000</v>
      </c>
      <c r="L11" s="285">
        <v>1000</v>
      </c>
      <c r="M11" s="285">
        <v>1000</v>
      </c>
      <c r="N11" s="285">
        <v>1000</v>
      </c>
      <c r="O11" s="237"/>
      <c r="P11" s="237"/>
      <c r="Q11" s="237"/>
      <c r="R11" s="237"/>
      <c r="S11" s="237"/>
      <c r="T11" s="297" t="s">
        <v>433</v>
      </c>
      <c r="U11" s="283" t="s">
        <v>442</v>
      </c>
      <c r="V11" s="282" t="s">
        <v>443</v>
      </c>
      <c r="W11" s="282" t="s">
        <v>444</v>
      </c>
    </row>
    <row r="12" spans="1:23" ht="15.75" x14ac:dyDescent="0.25">
      <c r="A12" s="298"/>
      <c r="B12" s="298"/>
      <c r="C12" s="298"/>
      <c r="D12" s="237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</row>
    <row r="13" spans="1:23" ht="15.75" x14ac:dyDescent="0.25">
      <c r="A13" s="298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</row>
    <row r="14" spans="1:23" ht="15.75" x14ac:dyDescent="0.25">
      <c r="A14" s="298"/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</row>
    <row r="15" spans="1:23" ht="15.75" x14ac:dyDescent="0.25">
      <c r="A15" s="298"/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</row>
    <row r="16" spans="1:23" ht="15.75" x14ac:dyDescent="0.25">
      <c r="A16" s="298"/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298"/>
      <c r="W16" s="298"/>
    </row>
    <row r="17" spans="1:23" ht="15.75" x14ac:dyDescent="0.25">
      <c r="A17" s="298"/>
      <c r="B17" s="298"/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</row>
  </sheetData>
  <mergeCells count="20">
    <mergeCell ref="A6:W6"/>
    <mergeCell ref="A7:V7"/>
    <mergeCell ref="A8:W8"/>
    <mergeCell ref="W2:W5"/>
    <mergeCell ref="E3:G3"/>
    <mergeCell ref="H3:J3"/>
    <mergeCell ref="K3:M3"/>
    <mergeCell ref="N3:P3"/>
    <mergeCell ref="Q3:S3"/>
    <mergeCell ref="E4:S4"/>
    <mergeCell ref="A1:W1"/>
    <mergeCell ref="A2:A5"/>
    <mergeCell ref="B2:B5"/>
    <mergeCell ref="C2:C5"/>
    <mergeCell ref="D2:D5"/>
    <mergeCell ref="E2:P2"/>
    <mergeCell ref="Q2:S2"/>
    <mergeCell ref="T2:T5"/>
    <mergeCell ref="U2:U5"/>
    <mergeCell ref="V2:V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zoomScale="90" zoomScaleNormal="90" workbookViewId="0">
      <selection activeCell="B41" sqref="B41"/>
    </sheetView>
  </sheetViews>
  <sheetFormatPr defaultRowHeight="15" x14ac:dyDescent="0.35"/>
  <cols>
    <col min="1" max="1" width="5.28515625" style="243" customWidth="1"/>
    <col min="2" max="2" width="78.140625" style="243" customWidth="1"/>
    <col min="3" max="3" width="14.7109375" style="243" customWidth="1"/>
    <col min="4" max="10" width="9.140625" style="243"/>
    <col min="11" max="11" width="11" style="243" bestFit="1" customWidth="1"/>
    <col min="12" max="16384" width="9.140625" style="243"/>
  </cols>
  <sheetData>
    <row r="1" spans="1:11" ht="39.75" customHeight="1" x14ac:dyDescent="0.35">
      <c r="A1" s="441" t="s">
        <v>403</v>
      </c>
      <c r="B1" s="441"/>
      <c r="C1" s="441"/>
    </row>
    <row r="2" spans="1:11" ht="30.75" customHeight="1" x14ac:dyDescent="0.35">
      <c r="A2" s="299" t="s">
        <v>53</v>
      </c>
      <c r="B2" s="299" t="s">
        <v>54</v>
      </c>
      <c r="C2" s="299" t="s">
        <v>44</v>
      </c>
    </row>
    <row r="3" spans="1:11" ht="33" customHeight="1" x14ac:dyDescent="0.35">
      <c r="A3" s="299">
        <v>1</v>
      </c>
      <c r="B3" s="300" t="s">
        <v>404</v>
      </c>
      <c r="C3" s="301">
        <v>620000</v>
      </c>
    </row>
    <row r="4" spans="1:11" ht="48" customHeight="1" x14ac:dyDescent="0.35">
      <c r="A4" s="299">
        <v>2</v>
      </c>
      <c r="B4" s="300" t="s">
        <v>52</v>
      </c>
      <c r="C4" s="303">
        <v>68700</v>
      </c>
    </row>
    <row r="5" spans="1:11" ht="30" customHeight="1" x14ac:dyDescent="0.35">
      <c r="A5" s="299">
        <v>2</v>
      </c>
      <c r="B5" s="302" t="s">
        <v>50</v>
      </c>
      <c r="C5" s="303">
        <v>60000</v>
      </c>
    </row>
    <row r="6" spans="1:11" ht="41.25" customHeight="1" x14ac:dyDescent="0.5">
      <c r="A6" s="299">
        <v>3</v>
      </c>
      <c r="B6" s="300" t="s">
        <v>47</v>
      </c>
      <c r="C6" s="303">
        <v>32000</v>
      </c>
      <c r="K6" s="313"/>
    </row>
    <row r="7" spans="1:11" ht="37.5" customHeight="1" x14ac:dyDescent="0.35">
      <c r="A7" s="299">
        <v>4</v>
      </c>
      <c r="B7" s="300" t="s">
        <v>445</v>
      </c>
      <c r="C7" s="303">
        <v>20000</v>
      </c>
    </row>
    <row r="8" spans="1:11" ht="38.25" customHeight="1" x14ac:dyDescent="0.35">
      <c r="A8" s="299">
        <v>5</v>
      </c>
      <c r="B8" s="310" t="s">
        <v>446</v>
      </c>
      <c r="C8" s="303">
        <v>33880</v>
      </c>
    </row>
    <row r="9" spans="1:11" ht="36.75" customHeight="1" x14ac:dyDescent="0.35">
      <c r="A9" s="299">
        <v>6</v>
      </c>
      <c r="B9" s="314" t="s">
        <v>447</v>
      </c>
      <c r="C9" s="303">
        <v>20000</v>
      </c>
      <c r="J9" s="312"/>
    </row>
    <row r="10" spans="1:11" ht="30" customHeight="1" x14ac:dyDescent="0.35">
      <c r="A10" s="299">
        <v>7</v>
      </c>
      <c r="B10" s="304" t="s">
        <v>448</v>
      </c>
      <c r="C10" s="303">
        <v>29400</v>
      </c>
    </row>
    <row r="11" spans="1:11" ht="36" customHeight="1" x14ac:dyDescent="0.35">
      <c r="A11" s="299">
        <v>8</v>
      </c>
      <c r="B11" s="305" t="s">
        <v>449</v>
      </c>
      <c r="C11" s="303">
        <v>19500</v>
      </c>
      <c r="I11" s="311"/>
    </row>
    <row r="12" spans="1:11" ht="30" customHeight="1" x14ac:dyDescent="0.35">
      <c r="A12" s="299">
        <v>9</v>
      </c>
      <c r="B12" s="302" t="s">
        <v>49</v>
      </c>
      <c r="C12" s="303">
        <v>69600</v>
      </c>
      <c r="I12" s="311"/>
    </row>
    <row r="13" spans="1:11" ht="30" customHeight="1" x14ac:dyDescent="0.35">
      <c r="A13" s="299">
        <v>10</v>
      </c>
      <c r="B13" s="304" t="s">
        <v>450</v>
      </c>
      <c r="C13" s="303">
        <v>75000</v>
      </c>
    </row>
    <row r="14" spans="1:11" ht="30" customHeight="1" x14ac:dyDescent="0.35">
      <c r="A14" s="299">
        <v>11</v>
      </c>
      <c r="B14" s="304" t="s">
        <v>45</v>
      </c>
      <c r="C14" s="307">
        <v>7000</v>
      </c>
    </row>
    <row r="15" spans="1:11" ht="30" customHeight="1" x14ac:dyDescent="0.35">
      <c r="A15" s="299">
        <v>12</v>
      </c>
      <c r="B15" s="302" t="s">
        <v>51</v>
      </c>
      <c r="C15" s="303">
        <v>7000</v>
      </c>
    </row>
    <row r="16" spans="1:11" ht="21.75" thickBot="1" x14ac:dyDescent="0.4">
      <c r="A16" s="196"/>
      <c r="B16" s="306" t="s">
        <v>55</v>
      </c>
      <c r="C16" s="308">
        <f>SUM(C3:C15)</f>
        <v>1062080</v>
      </c>
    </row>
    <row r="17" spans="1:3" ht="19.5" thickTop="1" x14ac:dyDescent="0.45">
      <c r="A17" s="244"/>
      <c r="B17" s="244"/>
      <c r="C17" s="244"/>
    </row>
  </sheetData>
  <mergeCells count="1">
    <mergeCell ref="A1:C1"/>
  </mergeCells>
  <printOptions horizontalCentered="1"/>
  <pageMargins left="0.26" right="0.3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H36" sqref="H36"/>
    </sheetView>
  </sheetViews>
  <sheetFormatPr defaultRowHeight="12.75" x14ac:dyDescent="0.2"/>
  <cols>
    <col min="2" max="2" width="23.42578125" customWidth="1"/>
    <col min="3" max="3" width="14.140625" customWidth="1"/>
  </cols>
  <sheetData>
    <row r="1" spans="1:3" x14ac:dyDescent="0.2">
      <c r="A1" s="442" t="s">
        <v>56</v>
      </c>
      <c r="B1" s="442" t="s">
        <v>57</v>
      </c>
      <c r="C1" s="442" t="s">
        <v>58</v>
      </c>
    </row>
    <row r="2" spans="1:3" x14ac:dyDescent="0.2">
      <c r="A2" s="443"/>
      <c r="B2" s="443"/>
      <c r="C2" s="443"/>
    </row>
    <row r="3" spans="1:3" ht="20.25" x14ac:dyDescent="0.3">
      <c r="A3" s="38">
        <v>1</v>
      </c>
      <c r="B3" s="41" t="s">
        <v>59</v>
      </c>
      <c r="C3" s="39">
        <v>21</v>
      </c>
    </row>
    <row r="4" spans="1:3" ht="20.25" x14ac:dyDescent="0.3">
      <c r="A4" s="38">
        <v>2</v>
      </c>
      <c r="B4" s="41" t="s">
        <v>60</v>
      </c>
      <c r="C4" s="39">
        <v>22</v>
      </c>
    </row>
    <row r="5" spans="1:3" ht="20.25" x14ac:dyDescent="0.3">
      <c r="A5" s="38">
        <v>3</v>
      </c>
      <c r="B5" s="41" t="s">
        <v>61</v>
      </c>
      <c r="C5" s="40">
        <v>15</v>
      </c>
    </row>
    <row r="6" spans="1:3" ht="20.25" x14ac:dyDescent="0.3">
      <c r="A6" s="38">
        <v>4</v>
      </c>
      <c r="B6" s="41" t="s">
        <v>62</v>
      </c>
      <c r="C6" s="40">
        <v>15</v>
      </c>
    </row>
    <row r="7" spans="1:3" ht="20.25" x14ac:dyDescent="0.3">
      <c r="A7" s="38">
        <v>5</v>
      </c>
      <c r="B7" s="41" t="s">
        <v>63</v>
      </c>
      <c r="C7" s="40">
        <v>10</v>
      </c>
    </row>
    <row r="8" spans="1:3" ht="20.25" x14ac:dyDescent="0.3">
      <c r="A8" s="38">
        <v>6</v>
      </c>
      <c r="B8" s="41" t="s">
        <v>64</v>
      </c>
      <c r="C8" s="40">
        <v>9</v>
      </c>
    </row>
    <row r="9" spans="1:3" ht="20.25" x14ac:dyDescent="0.3">
      <c r="A9" s="38">
        <v>7</v>
      </c>
      <c r="B9" s="41" t="s">
        <v>65</v>
      </c>
      <c r="C9" s="40">
        <v>11</v>
      </c>
    </row>
    <row r="10" spans="1:3" ht="20.25" x14ac:dyDescent="0.3">
      <c r="A10" s="38">
        <v>8</v>
      </c>
      <c r="B10" s="41" t="s">
        <v>66</v>
      </c>
      <c r="C10" s="40">
        <v>7</v>
      </c>
    </row>
    <row r="11" spans="1:3" ht="20.25" x14ac:dyDescent="0.3">
      <c r="A11" s="38">
        <v>9</v>
      </c>
      <c r="B11" s="41" t="s">
        <v>67</v>
      </c>
      <c r="C11" s="40">
        <v>5</v>
      </c>
    </row>
    <row r="12" spans="1:3" ht="20.25" x14ac:dyDescent="0.3">
      <c r="A12" s="38"/>
      <c r="B12" s="38" t="s">
        <v>68</v>
      </c>
      <c r="C12" s="40">
        <v>115</v>
      </c>
    </row>
    <row r="14" spans="1:3" ht="21" customHeight="1" x14ac:dyDescent="0.3">
      <c r="B14" s="42" t="s">
        <v>69</v>
      </c>
      <c r="C14" s="43">
        <f>C4+C7+C9</f>
        <v>43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16</vt:i4>
      </vt:variant>
    </vt:vector>
  </HeadingPairs>
  <TitlesOfParts>
    <vt:vector size="16" baseType="lpstr">
      <vt:lpstr>ตะกั่ว</vt:lpstr>
      <vt:lpstr>คจจ</vt:lpstr>
      <vt:lpstr>ส้วม</vt:lpstr>
      <vt:lpstr>EHA</vt:lpstr>
      <vt:lpstr>ประปา</vt:lpstr>
      <vt:lpstr>น้ำเสีย</vt:lpstr>
      <vt:lpstr>NEHEIS</vt:lpstr>
      <vt:lpstr>อาชีว</vt:lpstr>
      <vt:lpstr>HPF</vt:lpstr>
      <vt:lpstr>HIA</vt:lpstr>
      <vt:lpstr>CFGT</vt:lpstr>
      <vt:lpstr>G&amp;C</vt:lpstr>
      <vt:lpstr>active com</vt:lpstr>
      <vt:lpstr>เกษตร</vt:lpstr>
      <vt:lpstr>สรุป</vt:lpstr>
      <vt:lpstr>จำนวนรพสต</vt:lpstr>
    </vt:vector>
  </TitlesOfParts>
  <Company>domain_tak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domain_tak</dc:creator>
  <cp:lastModifiedBy>Usersssssss</cp:lastModifiedBy>
  <cp:revision/>
  <cp:lastPrinted>2018-11-27T15:26:11Z</cp:lastPrinted>
  <dcterms:created xsi:type="dcterms:W3CDTF">2013-11-11T06:42:41Z</dcterms:created>
  <dcterms:modified xsi:type="dcterms:W3CDTF">2018-11-27T15:26:33Z</dcterms:modified>
</cp:coreProperties>
</file>